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5570" windowHeight="9270"/>
  </bookViews>
  <sheets>
    <sheet name="DATA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H4" i="1" l="1"/>
  <c r="G17" i="1" l="1"/>
  <c r="G13" i="1"/>
  <c r="G14" i="1"/>
  <c r="H14" i="1"/>
  <c r="G15" i="1"/>
  <c r="H15" i="1"/>
  <c r="G16" i="1"/>
  <c r="H16" i="1"/>
  <c r="H17" i="1"/>
  <c r="G18" i="1"/>
  <c r="H18" i="1"/>
  <c r="G19" i="1"/>
  <c r="H19" i="1"/>
  <c r="I20" i="1" s="1"/>
  <c r="J20" i="1" s="1"/>
  <c r="G20" i="1"/>
  <c r="H20" i="1"/>
  <c r="I21" i="1" s="1"/>
  <c r="J21" i="1" s="1"/>
  <c r="G21" i="1"/>
  <c r="H21" i="1"/>
  <c r="G22" i="1"/>
  <c r="H22" i="1"/>
  <c r="G23" i="1"/>
  <c r="H23" i="1"/>
  <c r="I24" i="1" s="1"/>
  <c r="J24" i="1" s="1"/>
  <c r="G24" i="1"/>
  <c r="H24" i="1"/>
  <c r="I25" i="1" s="1"/>
  <c r="J25" i="1" s="1"/>
  <c r="K23" i="1"/>
  <c r="G25" i="1"/>
  <c r="H25" i="1"/>
  <c r="G26" i="1"/>
  <c r="H26" i="1"/>
  <c r="G27" i="1"/>
  <c r="H27" i="1"/>
  <c r="I28" i="1" s="1"/>
  <c r="J28" i="1" s="1"/>
  <c r="G28" i="1"/>
  <c r="H28" i="1"/>
  <c r="I29" i="1" s="1"/>
  <c r="J29" i="1" s="1"/>
  <c r="K27" i="1"/>
  <c r="G29" i="1"/>
  <c r="H29" i="1"/>
  <c r="K28" i="1"/>
  <c r="G30" i="1"/>
  <c r="H30" i="1"/>
  <c r="G31" i="1"/>
  <c r="H31" i="1"/>
  <c r="I32" i="1" s="1"/>
  <c r="J32" i="1" s="1"/>
  <c r="G32" i="1"/>
  <c r="H32" i="1"/>
  <c r="I33" i="1" s="1"/>
  <c r="J33" i="1" s="1"/>
  <c r="K31" i="1"/>
  <c r="G33" i="1"/>
  <c r="H33" i="1"/>
  <c r="G34" i="1"/>
  <c r="H34" i="1"/>
  <c r="G35" i="1"/>
  <c r="H35" i="1"/>
  <c r="I36" i="1" s="1"/>
  <c r="J36" i="1" s="1"/>
  <c r="G36" i="1"/>
  <c r="H36" i="1"/>
  <c r="I37" i="1" s="1"/>
  <c r="J37" i="1" s="1"/>
  <c r="K35" i="1"/>
  <c r="G37" i="1"/>
  <c r="H37" i="1"/>
  <c r="K36" i="1"/>
  <c r="G38" i="1"/>
  <c r="H38" i="1"/>
  <c r="G39" i="1"/>
  <c r="H39" i="1"/>
  <c r="I40" i="1" s="1"/>
  <c r="J40" i="1" s="1"/>
  <c r="G40" i="1"/>
  <c r="H40" i="1"/>
  <c r="I41" i="1" s="1"/>
  <c r="J41" i="1" s="1"/>
  <c r="K39" i="1"/>
  <c r="G41" i="1"/>
  <c r="H41" i="1"/>
  <c r="G42" i="1"/>
  <c r="H42" i="1"/>
  <c r="G43" i="1"/>
  <c r="H43" i="1"/>
  <c r="I44" i="1" s="1"/>
  <c r="J44" i="1" s="1"/>
  <c r="G44" i="1"/>
  <c r="H44" i="1"/>
  <c r="I45" i="1" s="1"/>
  <c r="J45" i="1" s="1"/>
  <c r="K43" i="1"/>
  <c r="G45" i="1"/>
  <c r="H45" i="1"/>
  <c r="G46" i="1"/>
  <c r="H46" i="1"/>
  <c r="G47" i="1"/>
  <c r="H47" i="1"/>
  <c r="I48" i="1" s="1"/>
  <c r="J48" i="1" s="1"/>
  <c r="G48" i="1"/>
  <c r="H48" i="1"/>
  <c r="I49" i="1" s="1"/>
  <c r="J49" i="1" s="1"/>
  <c r="K47" i="1"/>
  <c r="G49" i="1"/>
  <c r="H49" i="1"/>
  <c r="G50" i="1"/>
  <c r="H50" i="1"/>
  <c r="G51" i="1"/>
  <c r="H51" i="1"/>
  <c r="I52" i="1" s="1"/>
  <c r="J52" i="1" s="1"/>
  <c r="G52" i="1"/>
  <c r="H52" i="1"/>
  <c r="I53" i="1" s="1"/>
  <c r="J53" i="1" s="1"/>
  <c r="K51" i="1"/>
  <c r="G53" i="1"/>
  <c r="H53" i="1"/>
  <c r="G54" i="1"/>
  <c r="H54" i="1"/>
  <c r="I55" i="1" s="1"/>
  <c r="J55" i="1" s="1"/>
  <c r="G55" i="1"/>
  <c r="H55" i="1"/>
  <c r="I56" i="1" s="1"/>
  <c r="J56" i="1" s="1"/>
  <c r="K54" i="1"/>
  <c r="G56" i="1"/>
  <c r="H56" i="1"/>
  <c r="G57" i="1"/>
  <c r="H57" i="1"/>
  <c r="I58" i="1" s="1"/>
  <c r="J58" i="1" s="1"/>
  <c r="G58" i="1"/>
  <c r="H58" i="1"/>
  <c r="G59" i="1"/>
  <c r="H59" i="1"/>
  <c r="G60" i="1"/>
  <c r="H60" i="1"/>
  <c r="I61" i="1" s="1"/>
  <c r="J61" i="1" s="1"/>
  <c r="G61" i="1"/>
  <c r="H61" i="1"/>
  <c r="I62" i="1" s="1"/>
  <c r="J62" i="1" s="1"/>
  <c r="K60" i="1"/>
  <c r="G62" i="1"/>
  <c r="H62" i="1"/>
  <c r="G63" i="1"/>
  <c r="H63" i="1"/>
  <c r="G64" i="1"/>
  <c r="H64" i="1"/>
  <c r="I65" i="1" s="1"/>
  <c r="J65" i="1" s="1"/>
  <c r="G65" i="1"/>
  <c r="H65" i="1"/>
  <c r="I66" i="1" s="1"/>
  <c r="J66" i="1" s="1"/>
  <c r="K64" i="1"/>
  <c r="G66" i="1"/>
  <c r="H66" i="1"/>
  <c r="G67" i="1"/>
  <c r="H67" i="1"/>
  <c r="G68" i="1"/>
  <c r="H68" i="1"/>
  <c r="I69" i="1" s="1"/>
  <c r="J69" i="1" s="1"/>
  <c r="G69" i="1"/>
  <c r="H69" i="1"/>
  <c r="I70" i="1" s="1"/>
  <c r="J70" i="1" s="1"/>
  <c r="G70" i="1"/>
  <c r="H70" i="1"/>
  <c r="G71" i="1"/>
  <c r="H71" i="1"/>
  <c r="G72" i="1"/>
  <c r="H72" i="1"/>
  <c r="I73" i="1" s="1"/>
  <c r="J73" i="1" s="1"/>
  <c r="G73" i="1"/>
  <c r="H73" i="1"/>
  <c r="I74" i="1" s="1"/>
  <c r="J74" i="1" s="1"/>
  <c r="G74" i="1"/>
  <c r="H74" i="1"/>
  <c r="G75" i="1"/>
  <c r="H75" i="1"/>
  <c r="G76" i="1"/>
  <c r="H76" i="1"/>
  <c r="I77" i="1" s="1"/>
  <c r="J77" i="1" s="1"/>
  <c r="G77" i="1"/>
  <c r="H77" i="1"/>
  <c r="I78" i="1" s="1"/>
  <c r="J78" i="1" s="1"/>
  <c r="G78" i="1"/>
  <c r="H78" i="1"/>
  <c r="G79" i="1"/>
  <c r="H79" i="1"/>
  <c r="G80" i="1"/>
  <c r="H80" i="1"/>
  <c r="I81" i="1" s="1"/>
  <c r="J81" i="1" s="1"/>
  <c r="G81" i="1"/>
  <c r="H81" i="1"/>
  <c r="G82" i="1"/>
  <c r="H82" i="1"/>
  <c r="I83" i="1" s="1"/>
  <c r="J83" i="1" s="1"/>
  <c r="G83" i="1"/>
  <c r="H83" i="1"/>
  <c r="K82" i="1"/>
  <c r="G84" i="1"/>
  <c r="H84" i="1"/>
  <c r="G85" i="1"/>
  <c r="H85" i="1"/>
  <c r="I86" i="1" s="1"/>
  <c r="J86" i="1" s="1"/>
  <c r="G86" i="1"/>
  <c r="H86" i="1"/>
  <c r="G87" i="1"/>
  <c r="H87" i="1"/>
  <c r="G88" i="1"/>
  <c r="H88" i="1"/>
  <c r="G89" i="1"/>
  <c r="H89" i="1"/>
  <c r="G90" i="1"/>
  <c r="H90" i="1"/>
  <c r="I91" i="1" s="1"/>
  <c r="J91" i="1" s="1"/>
  <c r="G91" i="1"/>
  <c r="H91" i="1"/>
  <c r="G92" i="1"/>
  <c r="H92" i="1"/>
  <c r="I93" i="1" s="1"/>
  <c r="J93" i="1" s="1"/>
  <c r="G93" i="1"/>
  <c r="H93" i="1"/>
  <c r="G94" i="1"/>
  <c r="H94" i="1"/>
  <c r="I95" i="1" s="1"/>
  <c r="J95" i="1" s="1"/>
  <c r="G95" i="1"/>
  <c r="H95" i="1"/>
  <c r="G96" i="1"/>
  <c r="H96" i="1"/>
  <c r="I97" i="1" s="1"/>
  <c r="J97" i="1" s="1"/>
  <c r="G97" i="1"/>
  <c r="H97" i="1"/>
  <c r="G98" i="1"/>
  <c r="H98" i="1"/>
  <c r="I99" i="1" s="1"/>
  <c r="J99" i="1" s="1"/>
  <c r="G99" i="1"/>
  <c r="H99" i="1"/>
  <c r="G100" i="1"/>
  <c r="H100" i="1"/>
  <c r="I101" i="1" s="1"/>
  <c r="J101" i="1" s="1"/>
  <c r="G101" i="1"/>
  <c r="H101" i="1"/>
  <c r="G102" i="1"/>
  <c r="H102" i="1"/>
  <c r="I103" i="1" s="1"/>
  <c r="J103" i="1" s="1"/>
  <c r="G103" i="1"/>
  <c r="H103" i="1"/>
  <c r="G104" i="1"/>
  <c r="H104" i="1"/>
  <c r="I105" i="1" s="1"/>
  <c r="J105" i="1" s="1"/>
  <c r="G105" i="1"/>
  <c r="H105" i="1"/>
  <c r="G106" i="1"/>
  <c r="H106" i="1"/>
  <c r="I107" i="1" s="1"/>
  <c r="J107" i="1" s="1"/>
  <c r="G107" i="1"/>
  <c r="H107" i="1"/>
  <c r="G108" i="1"/>
  <c r="H108" i="1"/>
  <c r="I109" i="1" s="1"/>
  <c r="J109" i="1" s="1"/>
  <c r="G109" i="1"/>
  <c r="H109" i="1"/>
  <c r="G110" i="1"/>
  <c r="H110" i="1"/>
  <c r="I111" i="1" s="1"/>
  <c r="J111" i="1" s="1"/>
  <c r="G111" i="1"/>
  <c r="H111" i="1"/>
  <c r="G112" i="1"/>
  <c r="H112" i="1"/>
  <c r="I113" i="1" s="1"/>
  <c r="J113" i="1" s="1"/>
  <c r="G113" i="1"/>
  <c r="H113" i="1"/>
  <c r="G114" i="1"/>
  <c r="H114" i="1"/>
  <c r="I115" i="1" s="1"/>
  <c r="J115" i="1" s="1"/>
  <c r="G115" i="1"/>
  <c r="H115" i="1"/>
  <c r="G116" i="1"/>
  <c r="H116" i="1"/>
  <c r="I117" i="1" s="1"/>
  <c r="J117" i="1" s="1"/>
  <c r="G117" i="1"/>
  <c r="H117" i="1"/>
  <c r="G118" i="1"/>
  <c r="H118" i="1"/>
  <c r="I119" i="1" s="1"/>
  <c r="J119" i="1" s="1"/>
  <c r="G119" i="1"/>
  <c r="H119" i="1"/>
  <c r="G120" i="1"/>
  <c r="H120" i="1"/>
  <c r="I121" i="1" s="1"/>
  <c r="J121" i="1" s="1"/>
  <c r="G121" i="1"/>
  <c r="H121" i="1"/>
  <c r="G122" i="1"/>
  <c r="H122" i="1"/>
  <c r="I123" i="1" s="1"/>
  <c r="J123" i="1" s="1"/>
  <c r="G123" i="1"/>
  <c r="H123" i="1"/>
  <c r="G124" i="1"/>
  <c r="H124" i="1"/>
  <c r="I125" i="1" s="1"/>
  <c r="J125" i="1" s="1"/>
  <c r="G125" i="1"/>
  <c r="H125" i="1"/>
  <c r="I126" i="1" s="1"/>
  <c r="J126" i="1" s="1"/>
  <c r="G126" i="1"/>
  <c r="H126" i="1"/>
  <c r="G127" i="1"/>
  <c r="H127" i="1"/>
  <c r="I128" i="1" s="1"/>
  <c r="J128" i="1" s="1"/>
  <c r="G128" i="1"/>
  <c r="H128" i="1"/>
  <c r="K127" i="1"/>
  <c r="G129" i="1"/>
  <c r="H129" i="1"/>
  <c r="G130" i="1"/>
  <c r="H130" i="1"/>
  <c r="I131" i="1" s="1"/>
  <c r="J131" i="1" s="1"/>
  <c r="G131" i="1"/>
  <c r="H131" i="1"/>
  <c r="G132" i="1"/>
  <c r="H132" i="1"/>
  <c r="I133" i="1" s="1"/>
  <c r="J133" i="1" s="1"/>
  <c r="G133" i="1"/>
  <c r="H133" i="1"/>
  <c r="G134" i="1"/>
  <c r="H134" i="1"/>
  <c r="I135" i="1" s="1"/>
  <c r="J135" i="1" s="1"/>
  <c r="G135" i="1"/>
  <c r="H135" i="1"/>
  <c r="G136" i="1"/>
  <c r="H136" i="1"/>
  <c r="I137" i="1" s="1"/>
  <c r="J137" i="1" s="1"/>
  <c r="G137" i="1"/>
  <c r="H137" i="1"/>
  <c r="G138" i="1"/>
  <c r="H138" i="1"/>
  <c r="I139" i="1" s="1"/>
  <c r="J139" i="1" s="1"/>
  <c r="G139" i="1"/>
  <c r="H139" i="1"/>
  <c r="G140" i="1"/>
  <c r="H140" i="1"/>
  <c r="I141" i="1" s="1"/>
  <c r="J141" i="1" s="1"/>
  <c r="G141" i="1"/>
  <c r="H141" i="1"/>
  <c r="G142" i="1"/>
  <c r="H142" i="1"/>
  <c r="I143" i="1" s="1"/>
  <c r="J143" i="1" s="1"/>
  <c r="G143" i="1"/>
  <c r="H143" i="1"/>
  <c r="G144" i="1"/>
  <c r="H144" i="1"/>
  <c r="I145" i="1" s="1"/>
  <c r="J145" i="1" s="1"/>
  <c r="G145" i="1"/>
  <c r="H145" i="1"/>
  <c r="G146" i="1"/>
  <c r="H146" i="1"/>
  <c r="I147" i="1" s="1"/>
  <c r="J147" i="1" s="1"/>
  <c r="G147" i="1"/>
  <c r="H147" i="1"/>
  <c r="G148" i="1"/>
  <c r="H148" i="1"/>
  <c r="I149" i="1" s="1"/>
  <c r="J149" i="1" s="1"/>
  <c r="G149" i="1"/>
  <c r="H149" i="1"/>
  <c r="G150" i="1"/>
  <c r="H150" i="1"/>
  <c r="I151" i="1" s="1"/>
  <c r="J151" i="1" s="1"/>
  <c r="G151" i="1"/>
  <c r="H151" i="1"/>
  <c r="G152" i="1"/>
  <c r="H152" i="1"/>
  <c r="I153" i="1" s="1"/>
  <c r="J153" i="1" s="1"/>
  <c r="G153" i="1"/>
  <c r="H153" i="1"/>
  <c r="G154" i="1"/>
  <c r="H154" i="1"/>
  <c r="K154" i="1"/>
  <c r="K19" i="1" l="1"/>
  <c r="I17" i="1"/>
  <c r="J17" i="1" s="1"/>
  <c r="I15" i="1"/>
  <c r="J15" i="1" s="1"/>
  <c r="I89" i="1"/>
  <c r="J89" i="1" s="1"/>
  <c r="K68" i="1"/>
  <c r="I154" i="1"/>
  <c r="J154" i="1" s="1"/>
  <c r="K76" i="1"/>
  <c r="K72" i="1"/>
  <c r="I152" i="1"/>
  <c r="J152" i="1" s="1"/>
  <c r="I148" i="1"/>
  <c r="J148" i="1" s="1"/>
  <c r="I146" i="1"/>
  <c r="J146" i="1" s="1"/>
  <c r="I142" i="1"/>
  <c r="J142" i="1" s="1"/>
  <c r="I138" i="1"/>
  <c r="J138" i="1" s="1"/>
  <c r="I134" i="1"/>
  <c r="J134" i="1" s="1"/>
  <c r="I87" i="1"/>
  <c r="I84" i="1"/>
  <c r="J84" i="1" s="1"/>
  <c r="K80" i="1"/>
  <c r="K77" i="1"/>
  <c r="K65" i="1"/>
  <c r="K40" i="1"/>
  <c r="K32" i="1"/>
  <c r="K24" i="1"/>
  <c r="I150" i="1"/>
  <c r="J150" i="1" s="1"/>
  <c r="I144" i="1"/>
  <c r="J144" i="1" s="1"/>
  <c r="I140" i="1"/>
  <c r="J140" i="1" s="1"/>
  <c r="I136" i="1"/>
  <c r="J136" i="1" s="1"/>
  <c r="I132" i="1"/>
  <c r="J132" i="1" s="1"/>
  <c r="I129" i="1"/>
  <c r="J129" i="1" s="1"/>
  <c r="K125" i="1"/>
  <c r="I124" i="1"/>
  <c r="K73" i="1"/>
  <c r="K69" i="1"/>
  <c r="K61" i="1"/>
  <c r="I59" i="1"/>
  <c r="J59" i="1" s="1"/>
  <c r="K52" i="1"/>
  <c r="K48" i="1"/>
  <c r="K44" i="1"/>
  <c r="K20" i="1"/>
  <c r="K152" i="1"/>
  <c r="I130" i="1"/>
  <c r="I127" i="1"/>
  <c r="J127" i="1" s="1"/>
  <c r="I122" i="1"/>
  <c r="K119" i="1"/>
  <c r="I120" i="1"/>
  <c r="J120" i="1" s="1"/>
  <c r="I118" i="1"/>
  <c r="J118" i="1" s="1"/>
  <c r="I116" i="1"/>
  <c r="J116" i="1" s="1"/>
  <c r="I114" i="1"/>
  <c r="J114" i="1" s="1"/>
  <c r="K111" i="1"/>
  <c r="I112" i="1"/>
  <c r="J112" i="1" s="1"/>
  <c r="I110" i="1"/>
  <c r="J110" i="1" s="1"/>
  <c r="K107" i="1"/>
  <c r="I108" i="1"/>
  <c r="J108" i="1" s="1"/>
  <c r="I106" i="1"/>
  <c r="J106" i="1" s="1"/>
  <c r="K103" i="1"/>
  <c r="I104" i="1"/>
  <c r="J104" i="1" s="1"/>
  <c r="I102" i="1"/>
  <c r="J102" i="1" s="1"/>
  <c r="I100" i="1"/>
  <c r="J100" i="1" s="1"/>
  <c r="I98" i="1"/>
  <c r="J98" i="1" s="1"/>
  <c r="I96" i="1"/>
  <c r="J96" i="1" s="1"/>
  <c r="I94" i="1"/>
  <c r="J94" i="1" s="1"/>
  <c r="I92" i="1"/>
  <c r="J92" i="1" s="1"/>
  <c r="K89" i="1"/>
  <c r="I90" i="1"/>
  <c r="J90" i="1" s="1"/>
  <c r="I85" i="1"/>
  <c r="I82" i="1"/>
  <c r="J82" i="1" s="1"/>
  <c r="I79" i="1"/>
  <c r="I75" i="1"/>
  <c r="I71" i="1"/>
  <c r="I67" i="1"/>
  <c r="I63" i="1"/>
  <c r="K57" i="1"/>
  <c r="I57" i="1"/>
  <c r="I54" i="1"/>
  <c r="J54" i="1" s="1"/>
  <c r="I50" i="1"/>
  <c r="I46" i="1"/>
  <c r="I42" i="1"/>
  <c r="I38" i="1"/>
  <c r="I34" i="1"/>
  <c r="I30" i="1"/>
  <c r="I26" i="1"/>
  <c r="I22" i="1"/>
  <c r="I18" i="1"/>
  <c r="I16" i="1"/>
  <c r="I88" i="1"/>
  <c r="J88" i="1" s="1"/>
  <c r="I80" i="1"/>
  <c r="J80" i="1" s="1"/>
  <c r="I76" i="1"/>
  <c r="I72" i="1"/>
  <c r="I68" i="1"/>
  <c r="I64" i="1"/>
  <c r="I60" i="1"/>
  <c r="I51" i="1"/>
  <c r="I47" i="1"/>
  <c r="I43" i="1"/>
  <c r="I39" i="1"/>
  <c r="I35" i="1"/>
  <c r="I31" i="1"/>
  <c r="I27" i="1"/>
  <c r="I23" i="1"/>
  <c r="I19" i="1"/>
  <c r="K147" i="1"/>
  <c r="K145" i="1"/>
  <c r="K143" i="1"/>
  <c r="K139" i="1"/>
  <c r="K137" i="1"/>
  <c r="K135" i="1"/>
  <c r="K133" i="1"/>
  <c r="K131" i="1"/>
  <c r="K114" i="1"/>
  <c r="K106" i="1"/>
  <c r="K102" i="1"/>
  <c r="K98" i="1"/>
  <c r="K95" i="1"/>
  <c r="K112" i="1"/>
  <c r="K104" i="1"/>
  <c r="K100" i="1"/>
  <c r="K90" i="1"/>
  <c r="K146" i="1"/>
  <c r="K140" i="1"/>
  <c r="K136" i="1"/>
  <c r="K132" i="1"/>
  <c r="K148" i="1"/>
  <c r="K144" i="1"/>
  <c r="K142" i="1"/>
  <c r="K138" i="1"/>
  <c r="K134" i="1"/>
  <c r="K150" i="1"/>
  <c r="K130" i="1"/>
  <c r="K153" i="1"/>
  <c r="K92" i="1"/>
  <c r="K85" i="1"/>
  <c r="K83" i="1"/>
  <c r="K93" i="1"/>
  <c r="K151" i="1"/>
  <c r="K128" i="1"/>
  <c r="K126" i="1"/>
  <c r="K124" i="1"/>
  <c r="K122" i="1"/>
  <c r="K120" i="1"/>
  <c r="K118" i="1"/>
  <c r="K116" i="1"/>
  <c r="K110" i="1"/>
  <c r="K108" i="1"/>
  <c r="K94" i="1"/>
  <c r="K88" i="1"/>
  <c r="K58" i="1"/>
  <c r="K55" i="1"/>
  <c r="G12" i="1"/>
  <c r="H12" i="1"/>
  <c r="I13" i="1" s="1"/>
  <c r="K12" i="1" s="1"/>
  <c r="H13" i="1"/>
  <c r="I14" i="1" s="1"/>
  <c r="J14" i="1" s="1"/>
  <c r="H11" i="1"/>
  <c r="G11" i="1"/>
  <c r="G10" i="1"/>
  <c r="H10" i="1"/>
  <c r="G4" i="1"/>
  <c r="G6" i="1"/>
  <c r="H6" i="1"/>
  <c r="G7" i="1"/>
  <c r="H7" i="1"/>
  <c r="G8" i="1"/>
  <c r="I8" i="1" s="1"/>
  <c r="H8" i="1"/>
  <c r="G9" i="1"/>
  <c r="H9" i="1"/>
  <c r="H5" i="1"/>
  <c r="G5" i="1"/>
  <c r="I5" i="1" s="1"/>
  <c r="K4" i="1" s="1"/>
  <c r="K16" i="1" l="1"/>
  <c r="K14" i="1"/>
  <c r="J43" i="1"/>
  <c r="K42" i="1"/>
  <c r="J22" i="1"/>
  <c r="K21" i="1"/>
  <c r="K79" i="1"/>
  <c r="J19" i="1"/>
  <c r="K18" i="1"/>
  <c r="J35" i="1"/>
  <c r="K34" i="1"/>
  <c r="J51" i="1"/>
  <c r="K50" i="1"/>
  <c r="J72" i="1"/>
  <c r="K71" i="1"/>
  <c r="J16" i="1"/>
  <c r="K15" i="1"/>
  <c r="J30" i="1"/>
  <c r="K29" i="1"/>
  <c r="J46" i="1"/>
  <c r="K45" i="1"/>
  <c r="J75" i="1"/>
  <c r="K74" i="1"/>
  <c r="J64" i="1"/>
  <c r="K63" i="1"/>
  <c r="J38" i="1"/>
  <c r="K37" i="1"/>
  <c r="J67" i="1"/>
  <c r="K66" i="1"/>
  <c r="K149" i="1"/>
  <c r="K81" i="1"/>
  <c r="J23" i="1"/>
  <c r="K22" i="1"/>
  <c r="J39" i="1"/>
  <c r="K38" i="1"/>
  <c r="J60" i="1"/>
  <c r="K59" i="1"/>
  <c r="J76" i="1"/>
  <c r="K75" i="1"/>
  <c r="J18" i="1"/>
  <c r="K17" i="1"/>
  <c r="J34" i="1"/>
  <c r="K33" i="1"/>
  <c r="J50" i="1"/>
  <c r="K49" i="1"/>
  <c r="J63" i="1"/>
  <c r="K62" i="1"/>
  <c r="J79" i="1"/>
  <c r="K78" i="1"/>
  <c r="J130" i="1"/>
  <c r="K129" i="1"/>
  <c r="J27" i="1"/>
  <c r="K26" i="1"/>
  <c r="I10" i="1"/>
  <c r="K53" i="1"/>
  <c r="K141" i="1"/>
  <c r="J31" i="1"/>
  <c r="K30" i="1"/>
  <c r="J47" i="1"/>
  <c r="K46" i="1"/>
  <c r="J68" i="1"/>
  <c r="K67" i="1"/>
  <c r="J26" i="1"/>
  <c r="K25" i="1"/>
  <c r="J42" i="1"/>
  <c r="K41" i="1"/>
  <c r="J57" i="1"/>
  <c r="K56" i="1"/>
  <c r="J71" i="1"/>
  <c r="K70" i="1"/>
  <c r="J85" i="1"/>
  <c r="K84" i="1"/>
  <c r="K99" i="1"/>
  <c r="K115" i="1"/>
  <c r="J122" i="1"/>
  <c r="K121" i="1"/>
  <c r="J124" i="1"/>
  <c r="K123" i="1"/>
  <c r="J87" i="1"/>
  <c r="K86" i="1"/>
  <c r="K87" i="1"/>
  <c r="I12" i="1"/>
  <c r="K11" i="1" s="1"/>
  <c r="I11" i="1"/>
  <c r="K10" i="1" s="1"/>
  <c r="I9" i="1"/>
  <c r="K8" i="1" s="1"/>
  <c r="I7" i="1"/>
  <c r="I6" i="1"/>
  <c r="J6" i="1" s="1"/>
  <c r="I4" i="1"/>
  <c r="J4" i="1" s="1"/>
  <c r="K7" i="1"/>
  <c r="K91" i="1"/>
  <c r="K101" i="1"/>
  <c r="K109" i="1"/>
  <c r="K117" i="1"/>
  <c r="K96" i="1"/>
  <c r="K97" i="1"/>
  <c r="K105" i="1"/>
  <c r="K113" i="1"/>
  <c r="K13" i="1"/>
  <c r="J8" i="1"/>
  <c r="J13" i="1"/>
  <c r="J11" i="1" l="1"/>
  <c r="K9" i="1"/>
  <c r="J9" i="1"/>
  <c r="K5" i="1"/>
  <c r="L5" i="1" s="1"/>
  <c r="M5" i="1" s="1"/>
  <c r="J7" i="1"/>
  <c r="K6" i="1"/>
  <c r="L6" i="1" s="1"/>
  <c r="M6" i="1" s="1"/>
  <c r="J12" i="1"/>
  <c r="J5" i="1"/>
  <c r="J10" i="1"/>
  <c r="L9" i="1" l="1"/>
  <c r="M9" i="1" s="1"/>
  <c r="L8" i="1"/>
  <c r="M8" i="1" s="1"/>
  <c r="L7" i="1"/>
  <c r="M7" i="1" s="1"/>
  <c r="L4" i="1"/>
  <c r="M4" i="1" s="1"/>
  <c r="L50" i="1"/>
  <c r="M50" i="1" s="1"/>
  <c r="L37" i="1"/>
  <c r="M37" i="1" s="1"/>
  <c r="L38" i="1"/>
  <c r="M38" i="1" s="1"/>
  <c r="L88" i="1"/>
  <c r="M88" i="1" s="1"/>
  <c r="L17" i="1"/>
  <c r="M17" i="1" s="1"/>
  <c r="L33" i="1"/>
  <c r="M33" i="1" s="1"/>
  <c r="L49" i="1"/>
  <c r="M49" i="1" s="1"/>
  <c r="L26" i="1"/>
  <c r="M26" i="1" s="1"/>
  <c r="L42" i="1"/>
  <c r="M42" i="1" s="1"/>
  <c r="L148" i="1"/>
  <c r="M148" i="1" s="1"/>
  <c r="L140" i="1"/>
  <c r="M140" i="1" s="1"/>
  <c r="L132" i="1"/>
  <c r="M132" i="1" s="1"/>
  <c r="L145" i="1"/>
  <c r="M145" i="1" s="1"/>
  <c r="L137" i="1"/>
  <c r="M137" i="1" s="1"/>
  <c r="L129" i="1"/>
  <c r="M129" i="1" s="1"/>
  <c r="L121" i="1"/>
  <c r="M121" i="1" s="1"/>
  <c r="L113" i="1"/>
  <c r="M113" i="1" s="1"/>
  <c r="L105" i="1"/>
  <c r="M105" i="1" s="1"/>
  <c r="L95" i="1"/>
  <c r="M95" i="1" s="1"/>
  <c r="L85" i="1"/>
  <c r="M85" i="1" s="1"/>
  <c r="L77" i="1"/>
  <c r="M77" i="1" s="1"/>
  <c r="L69" i="1"/>
  <c r="M69" i="1" s="1"/>
  <c r="L61" i="1"/>
  <c r="M61" i="1" s="1"/>
  <c r="L101" i="1"/>
  <c r="M101" i="1" s="1"/>
  <c r="L91" i="1"/>
  <c r="M91" i="1" s="1"/>
  <c r="L82" i="1"/>
  <c r="M82" i="1" s="1"/>
  <c r="L74" i="1"/>
  <c r="M74" i="1" s="1"/>
  <c r="L66" i="1"/>
  <c r="M66" i="1" s="1"/>
  <c r="L57" i="1"/>
  <c r="M57" i="1" s="1"/>
  <c r="L48" i="1"/>
  <c r="M48" i="1" s="1"/>
  <c r="L40" i="1"/>
  <c r="M40" i="1" s="1"/>
  <c r="L31" i="1"/>
  <c r="M31" i="1" s="1"/>
  <c r="L23" i="1"/>
  <c r="M23" i="1" s="1"/>
  <c r="L15" i="1"/>
  <c r="M15" i="1" s="1"/>
  <c r="L47" i="1"/>
  <c r="M47" i="1" s="1"/>
  <c r="L39" i="1"/>
  <c r="M39" i="1" s="1"/>
  <c r="L32" i="1"/>
  <c r="M32" i="1" s="1"/>
  <c r="L24" i="1"/>
  <c r="M24" i="1" s="1"/>
  <c r="L16" i="1"/>
  <c r="M16" i="1" s="1"/>
  <c r="L99" i="1"/>
  <c r="M99" i="1" s="1"/>
  <c r="L89" i="1"/>
  <c r="M89" i="1" s="1"/>
  <c r="L80" i="1"/>
  <c r="M80" i="1" s="1"/>
  <c r="L72" i="1"/>
  <c r="M72" i="1" s="1"/>
  <c r="L64" i="1"/>
  <c r="M64" i="1" s="1"/>
  <c r="L152" i="1"/>
  <c r="M152" i="1" s="1"/>
  <c r="L142" i="1"/>
  <c r="M142" i="1" s="1"/>
  <c r="L134" i="1"/>
  <c r="M134" i="1" s="1"/>
  <c r="L147" i="1"/>
  <c r="M147" i="1" s="1"/>
  <c r="L139" i="1"/>
  <c r="M139" i="1" s="1"/>
  <c r="L131" i="1"/>
  <c r="M131" i="1" s="1"/>
  <c r="L123" i="1"/>
  <c r="M123" i="1" s="1"/>
  <c r="L115" i="1"/>
  <c r="M115" i="1" s="1"/>
  <c r="L107" i="1"/>
  <c r="M107" i="1" s="1"/>
  <c r="L98" i="1"/>
  <c r="M98" i="1" s="1"/>
  <c r="L87" i="1"/>
  <c r="M87" i="1" s="1"/>
  <c r="L79" i="1"/>
  <c r="M79" i="1" s="1"/>
  <c r="L71" i="1"/>
  <c r="M71" i="1" s="1"/>
  <c r="L63" i="1"/>
  <c r="M63" i="1" s="1"/>
  <c r="L21" i="1"/>
  <c r="M21" i="1" s="1"/>
  <c r="L14" i="1"/>
  <c r="M14" i="1" s="1"/>
  <c r="L46" i="1"/>
  <c r="M46" i="1" s="1"/>
  <c r="L94" i="1"/>
  <c r="M94" i="1" s="1"/>
  <c r="L126" i="1"/>
  <c r="M126" i="1" s="1"/>
  <c r="L149" i="1"/>
  <c r="M149" i="1" s="1"/>
  <c r="L106" i="1"/>
  <c r="M106" i="1" s="1"/>
  <c r="L110" i="1"/>
  <c r="M110" i="1" s="1"/>
  <c r="L114" i="1"/>
  <c r="M114" i="1" s="1"/>
  <c r="L118" i="1"/>
  <c r="M118" i="1" s="1"/>
  <c r="L122" i="1"/>
  <c r="M122" i="1" s="1"/>
  <c r="L55" i="1"/>
  <c r="M55" i="1" s="1"/>
  <c r="L29" i="1"/>
  <c r="M29" i="1" s="1"/>
  <c r="L30" i="1"/>
  <c r="M30" i="1" s="1"/>
  <c r="L54" i="1"/>
  <c r="M54" i="1" s="1"/>
  <c r="L96" i="1"/>
  <c r="M96" i="1" s="1"/>
  <c r="L25" i="1"/>
  <c r="M25" i="1" s="1"/>
  <c r="L41" i="1"/>
  <c r="M41" i="1" s="1"/>
  <c r="L18" i="1"/>
  <c r="M18" i="1" s="1"/>
  <c r="L34" i="1"/>
  <c r="M34" i="1" s="1"/>
  <c r="L154" i="1"/>
  <c r="M154" i="1" s="1"/>
  <c r="L144" i="1"/>
  <c r="M144" i="1" s="1"/>
  <c r="L136" i="1"/>
  <c r="M136" i="1" s="1"/>
  <c r="L150" i="1"/>
  <c r="M150" i="1" s="1"/>
  <c r="L141" i="1"/>
  <c r="M141" i="1" s="1"/>
  <c r="L133" i="1"/>
  <c r="M133" i="1" s="1"/>
  <c r="L125" i="1"/>
  <c r="M125" i="1" s="1"/>
  <c r="L117" i="1"/>
  <c r="M117" i="1" s="1"/>
  <c r="L109" i="1"/>
  <c r="M109" i="1" s="1"/>
  <c r="L100" i="1"/>
  <c r="M100" i="1" s="1"/>
  <c r="L90" i="1"/>
  <c r="M90" i="1" s="1"/>
  <c r="L81" i="1"/>
  <c r="M81" i="1" s="1"/>
  <c r="L73" i="1"/>
  <c r="M73" i="1" s="1"/>
  <c r="L65" i="1"/>
  <c r="M65" i="1" s="1"/>
  <c r="L56" i="1"/>
  <c r="M56" i="1" s="1"/>
  <c r="L97" i="1"/>
  <c r="M97" i="1" s="1"/>
  <c r="L86" i="1"/>
  <c r="M86" i="1" s="1"/>
  <c r="L78" i="1"/>
  <c r="M78" i="1" s="1"/>
  <c r="L70" i="1"/>
  <c r="M70" i="1" s="1"/>
  <c r="L62" i="1"/>
  <c r="M62" i="1" s="1"/>
  <c r="L52" i="1"/>
  <c r="M52" i="1" s="1"/>
  <c r="L44" i="1"/>
  <c r="M44" i="1" s="1"/>
  <c r="L36" i="1"/>
  <c r="M36" i="1" s="1"/>
  <c r="L27" i="1"/>
  <c r="M27" i="1" s="1"/>
  <c r="L19" i="1"/>
  <c r="M19" i="1" s="1"/>
  <c r="L51" i="1"/>
  <c r="M51" i="1" s="1"/>
  <c r="L43" i="1"/>
  <c r="M43" i="1" s="1"/>
  <c r="L35" i="1"/>
  <c r="M35" i="1" s="1"/>
  <c r="L28" i="1"/>
  <c r="M28" i="1" s="1"/>
  <c r="L20" i="1"/>
  <c r="M20" i="1" s="1"/>
  <c r="L103" i="1"/>
  <c r="M103" i="1" s="1"/>
  <c r="L93" i="1"/>
  <c r="M93" i="1" s="1"/>
  <c r="L84" i="1"/>
  <c r="M84" i="1" s="1"/>
  <c r="L76" i="1"/>
  <c r="M76" i="1" s="1"/>
  <c r="L68" i="1"/>
  <c r="M68" i="1" s="1"/>
  <c r="L60" i="1"/>
  <c r="M60" i="1" s="1"/>
  <c r="L146" i="1"/>
  <c r="M146" i="1" s="1"/>
  <c r="L138" i="1"/>
  <c r="M138" i="1" s="1"/>
  <c r="L130" i="1"/>
  <c r="M130" i="1" s="1"/>
  <c r="L143" i="1"/>
  <c r="M143" i="1" s="1"/>
  <c r="L135" i="1"/>
  <c r="M135" i="1" s="1"/>
  <c r="L127" i="1"/>
  <c r="M127" i="1" s="1"/>
  <c r="L119" i="1"/>
  <c r="M119" i="1" s="1"/>
  <c r="L111" i="1"/>
  <c r="M111" i="1" s="1"/>
  <c r="L102" i="1"/>
  <c r="M102" i="1" s="1"/>
  <c r="L92" i="1"/>
  <c r="M92" i="1" s="1"/>
  <c r="L83" i="1"/>
  <c r="M83" i="1" s="1"/>
  <c r="L75" i="1"/>
  <c r="M75" i="1" s="1"/>
  <c r="L67" i="1"/>
  <c r="M67" i="1" s="1"/>
  <c r="L59" i="1"/>
  <c r="M59" i="1" s="1"/>
  <c r="L45" i="1"/>
  <c r="M45" i="1" s="1"/>
  <c r="L22" i="1"/>
  <c r="M22" i="1" s="1"/>
  <c r="L58" i="1"/>
  <c r="M58" i="1" s="1"/>
  <c r="L124" i="1"/>
  <c r="M124" i="1" s="1"/>
  <c r="L128" i="1"/>
  <c r="M128" i="1" s="1"/>
  <c r="L104" i="1"/>
  <c r="M104" i="1" s="1"/>
  <c r="L108" i="1"/>
  <c r="M108" i="1" s="1"/>
  <c r="L112" i="1"/>
  <c r="M112" i="1" s="1"/>
  <c r="L116" i="1"/>
  <c r="M116" i="1" s="1"/>
  <c r="L120" i="1"/>
  <c r="M120" i="1" s="1"/>
  <c r="L53" i="1"/>
  <c r="M53" i="1" s="1"/>
  <c r="L153" i="1"/>
  <c r="M153" i="1" s="1"/>
  <c r="L151" i="1"/>
  <c r="M151" i="1" s="1"/>
  <c r="L12" i="1"/>
  <c r="M12" i="1" s="1"/>
  <c r="L10" i="1"/>
  <c r="M10" i="1" s="1"/>
  <c r="L13" i="1"/>
  <c r="M13" i="1" s="1"/>
  <c r="L11" i="1"/>
  <c r="M11" i="1" s="1"/>
</calcChain>
</file>

<file path=xl/sharedStrings.xml><?xml version="1.0" encoding="utf-8"?>
<sst xmlns="http://schemas.openxmlformats.org/spreadsheetml/2006/main" count="852" uniqueCount="257">
  <si>
    <t>Incident Type</t>
  </si>
  <si>
    <t>Time Opened</t>
  </si>
  <si>
    <t>Time Closed</t>
  </si>
  <si>
    <t>Date
 Opened</t>
  </si>
  <si>
    <t>Date
 Closed</t>
  </si>
  <si>
    <t>BAB0603N</t>
  </si>
  <si>
    <t>20:13:00</t>
  </si>
  <si>
    <t>21:48:00</t>
  </si>
  <si>
    <t>03/01/2014</t>
  </si>
  <si>
    <t>BAB0604N</t>
  </si>
  <si>
    <t>09:45:00</t>
  </si>
  <si>
    <t>03/02/2014</t>
  </si>
  <si>
    <t>10:27:00</t>
  </si>
  <si>
    <t>CASHOUT</t>
  </si>
  <si>
    <t>07:04:00</t>
  </si>
  <si>
    <t>20:51:00</t>
  </si>
  <si>
    <t>17:08:00</t>
  </si>
  <si>
    <t>11:44:00</t>
  </si>
  <si>
    <t>10:28:00</t>
  </si>
  <si>
    <t>10:32:00</t>
  </si>
  <si>
    <t>HARDWARE</t>
  </si>
  <si>
    <t>03/03/2014</t>
  </si>
  <si>
    <t>11:28:00</t>
  </si>
  <si>
    <t>17:02:00</t>
  </si>
  <si>
    <t>14:40:00</t>
  </si>
  <si>
    <t>17:09:00</t>
  </si>
  <si>
    <t>10:31:00</t>
  </si>
  <si>
    <t>16:38:00</t>
  </si>
  <si>
    <t>03/04/2014</t>
  </si>
  <si>
    <t>10:35:00</t>
  </si>
  <si>
    <t>COMMUNICATION</t>
  </si>
  <si>
    <t>03/09/2014</t>
  </si>
  <si>
    <t>11:54:00</t>
  </si>
  <si>
    <t>10:34:00</t>
  </si>
  <si>
    <t>10:21:00</t>
  </si>
  <si>
    <t>11:20:00</t>
  </si>
  <si>
    <t>11:19:00</t>
  </si>
  <si>
    <t>03/05/2014</t>
  </si>
  <si>
    <t>12:38:00</t>
  </si>
  <si>
    <t>09:13:00</t>
  </si>
  <si>
    <t>12:49:00</t>
  </si>
  <si>
    <t>12:32:00</t>
  </si>
  <si>
    <t>10:47:00</t>
  </si>
  <si>
    <t>12:04:00</t>
  </si>
  <si>
    <t>11:35:00</t>
  </si>
  <si>
    <t>13:54:00</t>
  </si>
  <si>
    <t>18:28:00</t>
  </si>
  <si>
    <t>18:42:00</t>
  </si>
  <si>
    <t>12:15:00</t>
  </si>
  <si>
    <t>13:26:00</t>
  </si>
  <si>
    <t>14:41:00</t>
  </si>
  <si>
    <t>12:33:00</t>
  </si>
  <si>
    <t>12:35:00</t>
  </si>
  <si>
    <t>10:52:00</t>
  </si>
  <si>
    <t>14:31:00</t>
  </si>
  <si>
    <t>13:03:00</t>
  </si>
  <si>
    <t>09:51:00</t>
  </si>
  <si>
    <t>17:51:00</t>
  </si>
  <si>
    <t>12:39:00</t>
  </si>
  <si>
    <t>09:26:00</t>
  </si>
  <si>
    <t>09:38:00</t>
  </si>
  <si>
    <t>13:29:00</t>
  </si>
  <si>
    <t>17:52:00</t>
  </si>
  <si>
    <t>09:55:00</t>
  </si>
  <si>
    <t>13:44:00</t>
  </si>
  <si>
    <t>11:17:00</t>
  </si>
  <si>
    <t>12:45:00</t>
  </si>
  <si>
    <t>11:24:00</t>
  </si>
  <si>
    <t>11:23:00</t>
  </si>
  <si>
    <t>12:16:00</t>
  </si>
  <si>
    <t>18:03:00</t>
  </si>
  <si>
    <t>10:36:00</t>
  </si>
  <si>
    <t>13:20:00</t>
  </si>
  <si>
    <t>13:31:00</t>
  </si>
  <si>
    <t>10:46:00</t>
  </si>
  <si>
    <t>10:43:00</t>
  </si>
  <si>
    <t>10:01:00</t>
  </si>
  <si>
    <t>10:17:00</t>
  </si>
  <si>
    <t>14:03:00</t>
  </si>
  <si>
    <t>09:36:00</t>
  </si>
  <si>
    <t>BAB0600N</t>
  </si>
  <si>
    <t>BAB0602N</t>
  </si>
  <si>
    <t>09:48:00</t>
  </si>
  <si>
    <t>09:59:00</t>
  </si>
  <si>
    <t>13:02:00</t>
  </si>
  <si>
    <t>13:16:00</t>
  </si>
  <si>
    <t>13:23:00</t>
  </si>
  <si>
    <t>14:00:00</t>
  </si>
  <si>
    <t>14:02:00</t>
  </si>
  <si>
    <t>15:02:00</t>
  </si>
  <si>
    <t>15:32:00</t>
  </si>
  <si>
    <t>16:35:00</t>
  </si>
  <si>
    <t>12:00:00</t>
  </si>
  <si>
    <t>21:02:00</t>
  </si>
  <si>
    <t>21:31:00</t>
  </si>
  <si>
    <t>09:44:00</t>
  </si>
  <si>
    <t>09:49:00</t>
  </si>
  <si>
    <t>10:56:00</t>
  </si>
  <si>
    <t>11:00:00</t>
  </si>
  <si>
    <t>BAB0605N</t>
  </si>
  <si>
    <t>09:30:00</t>
  </si>
  <si>
    <t>09:35:00</t>
  </si>
  <si>
    <t>13:41:00</t>
  </si>
  <si>
    <t>21:59:00</t>
  </si>
  <si>
    <t>09:57:00</t>
  </si>
  <si>
    <t>08:39:00</t>
  </si>
  <si>
    <t>08:51:00</t>
  </si>
  <si>
    <t>13:38:00</t>
  </si>
  <si>
    <t>13:01:00</t>
  </si>
  <si>
    <t>13:22:00</t>
  </si>
  <si>
    <t>16:13:00</t>
  </si>
  <si>
    <t>12:36:00</t>
  </si>
  <si>
    <t>08:56:00</t>
  </si>
  <si>
    <t>09:16:00</t>
  </si>
  <si>
    <t>11:53:00</t>
  </si>
  <si>
    <t>14:10:00</t>
  </si>
  <si>
    <t>09:58:00</t>
  </si>
  <si>
    <t>10:44:00</t>
  </si>
  <si>
    <t>10:38:00</t>
  </si>
  <si>
    <t>10:45:00</t>
  </si>
  <si>
    <t>11:04:00</t>
  </si>
  <si>
    <t>13:57:00</t>
  </si>
  <si>
    <t>10:55:00</t>
  </si>
  <si>
    <t>10:02:00</t>
  </si>
  <si>
    <t>11:21:00</t>
  </si>
  <si>
    <t>11:40:00</t>
  </si>
  <si>
    <t>11:01:00</t>
  </si>
  <si>
    <t>12:50:00</t>
  </si>
  <si>
    <t>09:39:00</t>
  </si>
  <si>
    <t>04:29:00</t>
  </si>
  <si>
    <t>09:23:00</t>
  </si>
  <si>
    <t>13:12:00</t>
  </si>
  <si>
    <t>13:10:00</t>
  </si>
  <si>
    <t>12:47:00</t>
  </si>
  <si>
    <t>13:13:00</t>
  </si>
  <si>
    <t>03/17/2014</t>
  </si>
  <si>
    <t>09:17:00</t>
  </si>
  <si>
    <t>11:32:00</t>
  </si>
  <si>
    <t>09:54:00</t>
  </si>
  <si>
    <t>10:30:00</t>
  </si>
  <si>
    <t>12:55:00</t>
  </si>
  <si>
    <t>14:13:00</t>
  </si>
  <si>
    <t>15:22:00</t>
  </si>
  <si>
    <t>09:12:00</t>
  </si>
  <si>
    <t>09:29:00</t>
  </si>
  <si>
    <t>12:18:00</t>
  </si>
  <si>
    <t>13:25:00</t>
  </si>
  <si>
    <t>17:19:00</t>
  </si>
  <si>
    <t>09:50:00</t>
  </si>
  <si>
    <t>10:48:00</t>
  </si>
  <si>
    <t>10:51:00</t>
  </si>
  <si>
    <t>15:35:00</t>
  </si>
  <si>
    <t>09:21:00</t>
  </si>
  <si>
    <t>10:29:00</t>
  </si>
  <si>
    <t>10:37:00</t>
  </si>
  <si>
    <t>11:11:00</t>
  </si>
  <si>
    <t>04:42:00</t>
  </si>
  <si>
    <t>12:17:00</t>
  </si>
  <si>
    <t>13:49:00</t>
  </si>
  <si>
    <t>11:30:00</t>
  </si>
  <si>
    <t>03/10/2014</t>
  </si>
  <si>
    <t>10:20:00</t>
  </si>
  <si>
    <t>10:24:00</t>
  </si>
  <si>
    <t>19:30:00</t>
  </si>
  <si>
    <t>13:52:00</t>
  </si>
  <si>
    <t>10:04:00</t>
  </si>
  <si>
    <t>18:15:00</t>
  </si>
  <si>
    <t>17:03:00</t>
  </si>
  <si>
    <t>18:33:00</t>
  </si>
  <si>
    <t>10:03:00</t>
  </si>
  <si>
    <t>10:06:00</t>
  </si>
  <si>
    <t>13:07:00</t>
  </si>
  <si>
    <t>09:00:00</t>
  </si>
  <si>
    <t>13:50:00</t>
  </si>
  <si>
    <t>11:02:00</t>
  </si>
  <si>
    <t>10:22:00</t>
  </si>
  <si>
    <t>09:31:00</t>
  </si>
  <si>
    <t>14:43:00</t>
  </si>
  <si>
    <t>14:45:00</t>
  </si>
  <si>
    <t>10:09:00</t>
  </si>
  <si>
    <t>09:40:00</t>
  </si>
  <si>
    <t>08:27:00</t>
  </si>
  <si>
    <t>10:13:00</t>
  </si>
  <si>
    <t>13:35:00</t>
  </si>
  <si>
    <t>13:46:00</t>
  </si>
  <si>
    <t>11:49:00</t>
  </si>
  <si>
    <t>03/06/2014</t>
  </si>
  <si>
    <t>14:05:00</t>
  </si>
  <si>
    <t>14:38:00</t>
  </si>
  <si>
    <t>09:46:00</t>
  </si>
  <si>
    <t>09:52:00</t>
  </si>
  <si>
    <t>16:05:00</t>
  </si>
  <si>
    <t>10:18:00</t>
  </si>
  <si>
    <t>16:03:00</t>
  </si>
  <si>
    <t>13:21:00</t>
  </si>
  <si>
    <t>13:00:00</t>
  </si>
  <si>
    <t>03/07/2014</t>
  </si>
  <si>
    <t>13:47:00</t>
  </si>
  <si>
    <t>12:43:00</t>
  </si>
  <si>
    <t>16:41:00</t>
  </si>
  <si>
    <t>16:15:00</t>
  </si>
  <si>
    <t>14:42:00</t>
  </si>
  <si>
    <t>07:31:00</t>
  </si>
  <si>
    <t>15:15:00</t>
  </si>
  <si>
    <t>18:35:00</t>
  </si>
  <si>
    <t>15:21:00</t>
  </si>
  <si>
    <t>14:57:00</t>
  </si>
  <si>
    <t>10:14:00</t>
  </si>
  <si>
    <t>04:56:00</t>
  </si>
  <si>
    <t>12:41:00</t>
  </si>
  <si>
    <t>09:03:00</t>
  </si>
  <si>
    <t>10:16:00</t>
  </si>
  <si>
    <t>13:48:00</t>
  </si>
  <si>
    <t>15:12:00</t>
  </si>
  <si>
    <t>09:06:00</t>
  </si>
  <si>
    <t>23:48:00</t>
  </si>
  <si>
    <t>15:26:00</t>
  </si>
  <si>
    <t>03/08/2014</t>
  </si>
  <si>
    <t>23:34:00</t>
  </si>
  <si>
    <t>BAB0601N</t>
  </si>
  <si>
    <t>06:13:00</t>
  </si>
  <si>
    <t>06:18:00</t>
  </si>
  <si>
    <t>03/11/2014</t>
  </si>
  <si>
    <t>14:08:00</t>
  </si>
  <si>
    <t>03/12/2014</t>
  </si>
  <si>
    <t>05:26:00</t>
  </si>
  <si>
    <t>05:58:00</t>
  </si>
  <si>
    <t>05:27:00</t>
  </si>
  <si>
    <t>05:54:00</t>
  </si>
  <si>
    <t>17:53:00</t>
  </si>
  <si>
    <t>03/16/2014</t>
  </si>
  <si>
    <t>17:06:00</t>
  </si>
  <si>
    <t>00:21:00</t>
  </si>
  <si>
    <t>03/13/2014</t>
  </si>
  <si>
    <t>09:42:00</t>
  </si>
  <si>
    <t>03/23/2014</t>
  </si>
  <si>
    <t>15:00:00</t>
  </si>
  <si>
    <t>07:35:00</t>
  </si>
  <si>
    <t>23:50:00</t>
  </si>
  <si>
    <t>03/18/2014</t>
  </si>
  <si>
    <t>06:27:00</t>
  </si>
  <si>
    <t>06:39:00</t>
  </si>
  <si>
    <t>16:04:00</t>
  </si>
  <si>
    <t>03/25/2014</t>
  </si>
  <si>
    <t>03/19/2014</t>
  </si>
  <si>
    <t>03/14/2014</t>
  </si>
  <si>
    <t>19:31:00</t>
  </si>
  <si>
    <t>03/24/2014</t>
  </si>
  <si>
    <t>03/20/2014</t>
  </si>
  <si>
    <t>03/22/2014</t>
  </si>
  <si>
    <t>03/26/2014</t>
  </si>
  <si>
    <t>03/31/2014</t>
  </si>
  <si>
    <t>03/27/2014</t>
  </si>
  <si>
    <t>03/30/2014</t>
  </si>
  <si>
    <t>id</t>
  </si>
  <si>
    <t>softwhere</t>
  </si>
  <si>
    <t>network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</si>
</sst>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1010000]yyyy/mm/dd;@"/>
    <numFmt numFmtId="165" formatCode="[$-1010000]d/m/yyyy;@"/>
    <numFmt numFmtId="166" formatCode="[$-F400]h:mm:ss\ AM/PM"/>
    <numFmt numFmtId="167" formatCode="[$-1000000]h:mm:ss;@"/>
  </numFmts>
  <fonts count="4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3"/>
      <name val="Calibri"/>
      <family val="2"/>
      <scheme val="minor"/>
    </font>
    <font>
      <sz val="11"/>
      <color theme="5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2" borderId="0" xfId="0" applyFont="1" applyFill="1" applyAlignment="1">
      <alignment horizontal="left"/>
    </xf>
    <xf numFmtId="0" fontId="0" fillId="0" borderId="0" xfId="0"/>
    <xf numFmtId="0" fontId="1" fillId="2" borderId="0" xfId="0" applyFont="1" applyFill="1"/>
    <xf numFmtId="0" fontId="0" fillId="0" borderId="0" xfId="0" applyAlignment="1">
      <alignment horizontal="center"/>
    </xf>
    <xf numFmtId="164" fontId="0" fillId="0" borderId="0" xfId="0" applyNumberFormat="1"/>
    <xf numFmtId="164" fontId="1" fillId="2" borderId="0" xfId="0" applyNumberFormat="1" applyFont="1" applyFill="1" applyAlignment="1">
      <alignment horizontal="center" vertical="center" wrapText="1"/>
    </xf>
    <xf numFmtId="165" fontId="0" fillId="0" borderId="0" xfId="0" applyNumberFormat="1"/>
    <xf numFmtId="20" fontId="0" fillId="0" borderId="0" xfId="0" applyNumberFormat="1"/>
    <xf numFmtId="0" fontId="0" fillId="0" borderId="0" xfId="0" applyNumberFormat="1"/>
    <xf numFmtId="166" fontId="0" fillId="0" borderId="0" xfId="0" applyNumberFormat="1" applyFill="1" applyAlignment="1">
      <alignment horizontal="left"/>
    </xf>
    <xf numFmtId="0" fontId="0" fillId="0" borderId="0" xfId="0" applyNumberFormat="1" applyFill="1"/>
    <xf numFmtId="166" fontId="0" fillId="3" borderId="0" xfId="0" applyNumberFormat="1" applyFill="1" applyAlignment="1">
      <alignment horizontal="left"/>
    </xf>
    <xf numFmtId="0" fontId="0" fillId="3" borderId="0" xfId="0" applyNumberFormat="1" applyFill="1"/>
    <xf numFmtId="0" fontId="1" fillId="2" borderId="0" xfId="0" applyFont="1" applyFill="1" applyAlignment="1">
      <alignment horizontal="center"/>
    </xf>
    <xf numFmtId="20" fontId="0" fillId="0" borderId="0" xfId="0" applyNumberFormat="1" applyAlignment="1">
      <alignment horizontal="center"/>
    </xf>
    <xf numFmtId="0" fontId="0" fillId="0" borderId="0" xfId="0" applyFill="1" applyAlignment="1">
      <alignment horizontal="center"/>
    </xf>
    <xf numFmtId="167" fontId="0" fillId="3" borderId="0" xfId="0" applyNumberFormat="1" applyFill="1"/>
    <xf numFmtId="20" fontId="0" fillId="0" borderId="0" xfId="0" applyNumberFormat="1" applyAlignment="1">
      <alignment horizontal="center" vertical="center"/>
    </xf>
    <xf numFmtId="20" fontId="1" fillId="2" borderId="0" xfId="0" applyNumberFormat="1" applyFont="1" applyFill="1" applyAlignment="1">
      <alignment horizontal="center" vertical="center"/>
    </xf>
    <xf numFmtId="0" fontId="0" fillId="0" borderId="0" xfId="0" applyFill="1"/>
    <xf numFmtId="20" fontId="0" fillId="0" borderId="0" xfId="0" applyNumberFormat="1" applyFill="1" applyAlignment="1">
      <alignment horizontal="center" vertical="center"/>
    </xf>
    <xf numFmtId="165" fontId="0" fillId="0" borderId="0" xfId="0" applyNumberFormat="1" applyFill="1"/>
    <xf numFmtId="20" fontId="0" fillId="4" borderId="0" xfId="0" applyNumberFormat="1" applyFill="1" applyAlignment="1">
      <alignment horizontal="center" vertical="center"/>
    </xf>
    <xf numFmtId="165" fontId="0" fillId="4" borderId="0" xfId="0" applyNumberFormat="1" applyFill="1"/>
    <xf numFmtId="0" fontId="2" fillId="5" borderId="0" xfId="0" applyFont="1" applyFill="1"/>
    <xf numFmtId="20" fontId="2" fillId="5" borderId="0" xfId="0" applyNumberFormat="1" applyFont="1" applyFill="1" applyAlignment="1">
      <alignment horizontal="center" vertical="center"/>
    </xf>
    <xf numFmtId="165" fontId="2" fillId="5" borderId="0" xfId="0" applyNumberFormat="1" applyFont="1" applyFill="1"/>
    <xf numFmtId="0" fontId="2" fillId="5" borderId="0" xfId="0" applyNumberFormat="1" applyFont="1" applyFill="1"/>
    <xf numFmtId="166" fontId="2" fillId="5" borderId="0" xfId="0" applyNumberFormat="1" applyFont="1" applyFill="1" applyAlignment="1">
      <alignment horizontal="left"/>
    </xf>
    <xf numFmtId="167" fontId="2" fillId="5" borderId="0" xfId="0" applyNumberFormat="1" applyFont="1" applyFill="1"/>
    <xf numFmtId="0" fontId="2" fillId="6" borderId="1" xfId="0" applyFont="1" applyFill="1" applyBorder="1"/>
    <xf numFmtId="0" fontId="2" fillId="6" borderId="2" xfId="0" applyFont="1" applyFill="1" applyBorder="1"/>
    <xf numFmtId="20" fontId="2" fillId="6" borderId="2" xfId="0" applyNumberFormat="1" applyFont="1" applyFill="1" applyBorder="1" applyAlignment="1">
      <alignment horizontal="center" vertical="center"/>
    </xf>
    <xf numFmtId="165" fontId="2" fillId="6" borderId="2" xfId="0" applyNumberFormat="1" applyFont="1" applyFill="1" applyBorder="1"/>
    <xf numFmtId="165" fontId="3" fillId="6" borderId="2" xfId="0" applyNumberFormat="1" applyFont="1" applyFill="1" applyBorder="1"/>
    <xf numFmtId="0" fontId="2" fillId="6" borderId="2" xfId="0" applyNumberFormat="1" applyFont="1" applyFill="1" applyBorder="1"/>
    <xf numFmtId="166" fontId="2" fillId="6" borderId="2" xfId="0" applyNumberFormat="1" applyFont="1" applyFill="1" applyBorder="1" applyAlignment="1">
      <alignment horizontal="left"/>
    </xf>
    <xf numFmtId="167" fontId="2" fillId="6" borderId="2" xfId="0" applyNumberFormat="1" applyFont="1" applyFill="1" applyBorder="1"/>
    <xf numFmtId="167" fontId="2" fillId="6" borderId="3" xfId="0" applyNumberFormat="1" applyFont="1" applyFill="1" applyBorder="1"/>
    <xf numFmtId="0" fontId="2" fillId="6" borderId="4" xfId="0" applyFont="1" applyFill="1" applyBorder="1"/>
    <xf numFmtId="0" fontId="2" fillId="6" borderId="5" xfId="0" applyFont="1" applyFill="1" applyBorder="1"/>
    <xf numFmtId="20" fontId="2" fillId="6" borderId="5" xfId="0" applyNumberFormat="1" applyFont="1" applyFill="1" applyBorder="1" applyAlignment="1">
      <alignment horizontal="center" vertical="center"/>
    </xf>
    <xf numFmtId="165" fontId="2" fillId="6" borderId="5" xfId="0" applyNumberFormat="1" applyFont="1" applyFill="1" applyBorder="1"/>
    <xf numFmtId="0" fontId="2" fillId="6" borderId="5" xfId="0" applyNumberFormat="1" applyFont="1" applyFill="1" applyBorder="1"/>
    <xf numFmtId="166" fontId="2" fillId="6" borderId="5" xfId="0" applyNumberFormat="1" applyFont="1" applyFill="1" applyBorder="1" applyAlignment="1">
      <alignment horizontal="left"/>
    </xf>
    <xf numFmtId="167" fontId="2" fillId="6" borderId="5" xfId="0" applyNumberFormat="1" applyFont="1" applyFill="1" applyBorder="1"/>
    <xf numFmtId="167" fontId="2" fillId="6" borderId="6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9"/>
  <sheetViews>
    <sheetView tabSelected="1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P18" sqref="P18"/>
    </sheetView>
  </sheetViews>
  <sheetFormatPr defaultRowHeight="15" x14ac:dyDescent="0.25"/>
  <cols>
    <col min="1" max="1" width="10" bestFit="1" customWidth="1"/>
    <col min="2" max="2" width="18.140625" bestFit="1" customWidth="1"/>
    <col min="3" max="3" width="13.140625" style="18" bestFit="1" customWidth="1"/>
    <col min="4" max="4" width="11.85546875" style="18" bestFit="1" customWidth="1"/>
    <col min="5" max="5" width="10.7109375" style="5" bestFit="1" customWidth="1"/>
    <col min="6" max="6" width="12.42578125" style="5" customWidth="1"/>
    <col min="7" max="7" width="10.140625" customWidth="1"/>
    <col min="8" max="9" width="10.140625" style="2" customWidth="1"/>
    <col min="10" max="11" width="14.85546875" style="2" customWidth="1"/>
    <col min="12" max="12" width="9.140625" style="2" customWidth="1"/>
    <col min="13" max="13" width="12.85546875" style="2" customWidth="1"/>
    <col min="14" max="14" width="13.140625" style="4" bestFit="1" customWidth="1"/>
    <col min="15" max="15" width="11.85546875" bestFit="1" customWidth="1"/>
  </cols>
  <sheetData>
    <row r="1" spans="1:16" s="2" customFormat="1" x14ac:dyDescent="0.25">
      <c r="C1" s="18"/>
      <c r="D1" s="18"/>
      <c r="E1" s="5"/>
      <c r="F1" s="5"/>
      <c r="N1" s="4"/>
    </row>
    <row r="2" spans="1:16" s="2" customFormat="1" x14ac:dyDescent="0.25">
      <c r="C2" s="18"/>
      <c r="D2" s="18"/>
      <c r="E2" s="5"/>
      <c r="F2" s="5"/>
      <c r="N2" s="4"/>
    </row>
    <row r="3" spans="1:16" ht="30" x14ac:dyDescent="0.25">
      <c r="A3" s="3" t="s">
        <v>254</v>
      </c>
      <c r="B3" s="3" t="s">
        <v>0</v>
      </c>
      <c r="C3" s="19" t="s">
        <v>1</v>
      </c>
      <c r="D3" s="19" t="s">
        <v>2</v>
      </c>
      <c r="E3" s="6" t="s">
        <v>3</v>
      </c>
      <c r="F3" s="6" t="s">
        <v>4</v>
      </c>
      <c r="J3" s="1" t="s">
        <v>1</v>
      </c>
      <c r="M3" s="14" t="s">
        <v>2</v>
      </c>
    </row>
    <row r="4" spans="1:16" ht="18.75" customHeight="1" x14ac:dyDescent="0.25">
      <c r="A4" s="20" t="s">
        <v>80</v>
      </c>
      <c r="B4" s="20" t="s">
        <v>255</v>
      </c>
      <c r="C4" s="21">
        <v>0.4680555555555555</v>
      </c>
      <c r="D4" s="21">
        <v>0.4770833333333333</v>
      </c>
      <c r="E4" s="22">
        <v>41700</v>
      </c>
      <c r="F4" s="22">
        <v>41700</v>
      </c>
      <c r="G4" s="9">
        <f>E4+(C4/24)</f>
        <v>41700.019502314812</v>
      </c>
      <c r="H4" s="9">
        <f>F4+(D4/24)</f>
        <v>41700.019878472223</v>
      </c>
      <c r="I4" s="9">
        <f t="shared" ref="I4:I67" si="0">IF(AND(H3&gt;G4,A3=A4),0,G4)</f>
        <v>41700.019502314812</v>
      </c>
      <c r="J4" s="12">
        <f>IF(I4&gt;0,C4,"")</f>
        <v>0.4680555555555555</v>
      </c>
      <c r="K4" s="13">
        <f>IF(I5&gt;0,H4,IF(I6&gt;0,H5,IF(I7&gt;0,H6,IF(I8&gt;0,H7,""))))</f>
        <v>41700.019878472223</v>
      </c>
      <c r="L4" s="13">
        <f>COUNTIF(K4:K$200,K4)</f>
        <v>1</v>
      </c>
      <c r="M4" s="17">
        <f>IF(L4=1,(K4-INT(K4))*24,"")</f>
        <v>0.47708333336049691</v>
      </c>
      <c r="N4" s="15"/>
      <c r="O4" s="2"/>
    </row>
    <row r="5" spans="1:16" x14ac:dyDescent="0.25">
      <c r="A5" s="20" t="s">
        <v>80</v>
      </c>
      <c r="B5" s="20" t="s">
        <v>255</v>
      </c>
      <c r="C5" s="21">
        <v>0.47916666666666669</v>
      </c>
      <c r="D5" s="21">
        <v>0.4993055555555555</v>
      </c>
      <c r="E5" s="22">
        <v>41701</v>
      </c>
      <c r="F5" s="22">
        <v>41702</v>
      </c>
      <c r="G5" s="9">
        <f>E5+(C5/24)</f>
        <v>41701.019965277781</v>
      </c>
      <c r="H5" s="9">
        <f>F5+(D5/24)</f>
        <v>41702.020804398147</v>
      </c>
      <c r="I5" s="9">
        <f t="shared" si="0"/>
        <v>41701.019965277781</v>
      </c>
      <c r="J5" s="12">
        <f>IF(I5&gt;0,C5,"")</f>
        <v>0.47916666666666669</v>
      </c>
      <c r="K5" s="13">
        <f>IF(I6&gt;0,H5,IF(I7&gt;0,H6,IF(I8&gt;0,H7,IF(I9&gt;0,H8,""))))</f>
        <v>41703.031018518515</v>
      </c>
      <c r="L5" s="13">
        <f>COUNTIF(K$4:K5,K5)</f>
        <v>1</v>
      </c>
      <c r="M5" s="17">
        <f>IF(L5=1,(K5-INT(K5))*24,"")</f>
        <v>0.74444444436812773</v>
      </c>
      <c r="N5" s="15"/>
      <c r="O5" s="2"/>
    </row>
    <row r="6" spans="1:16" x14ac:dyDescent="0.25">
      <c r="A6" s="20" t="s">
        <v>80</v>
      </c>
      <c r="B6" s="20" t="s">
        <v>255</v>
      </c>
      <c r="C6" s="21">
        <v>0.42708333333333331</v>
      </c>
      <c r="D6" s="21">
        <v>0.47013888888888888</v>
      </c>
      <c r="E6" s="22">
        <v>41702</v>
      </c>
      <c r="F6" s="22">
        <v>41702</v>
      </c>
      <c r="G6" s="9">
        <f t="shared" ref="G6:G9" si="1">E6+(C6/24)</f>
        <v>41702.017795138891</v>
      </c>
      <c r="H6" s="9">
        <f t="shared" ref="H6:H9" si="2">F6+(D6/24)</f>
        <v>41702.019589120369</v>
      </c>
      <c r="I6" s="9">
        <f t="shared" si="0"/>
        <v>0</v>
      </c>
      <c r="J6" s="12" t="str">
        <f>IF(I6&gt;0,C6,"")</f>
        <v/>
      </c>
      <c r="K6" s="13">
        <f t="shared" ref="K6:K12" si="3">IF(I7&gt;0,H6,IF(I8&gt;0,H7,IF(I9&gt;0,H8,IF(I10&gt;0,H9,""))))</f>
        <v>41703.031018518515</v>
      </c>
      <c r="L6" s="13">
        <f>COUNTIF(K$4:K6,K6)</f>
        <v>2</v>
      </c>
      <c r="M6" s="17" t="str">
        <f t="shared" ref="M6:M12" si="4">IF(L6=1,(K6-INT(K6))*24,"")</f>
        <v/>
      </c>
      <c r="N6" s="15"/>
      <c r="O6" s="2"/>
      <c r="P6" s="8"/>
    </row>
    <row r="7" spans="1:16" x14ac:dyDescent="0.25">
      <c r="A7" s="20" t="s">
        <v>80</v>
      </c>
      <c r="B7" s="20" t="s">
        <v>255</v>
      </c>
      <c r="C7" s="21">
        <v>0.46875</v>
      </c>
      <c r="D7" s="21">
        <v>0.53263888888888888</v>
      </c>
      <c r="E7" s="22">
        <v>41702</v>
      </c>
      <c r="F7" s="22">
        <v>41702</v>
      </c>
      <c r="G7" s="9">
        <f t="shared" si="1"/>
        <v>41702.01953125</v>
      </c>
      <c r="H7" s="9">
        <f t="shared" si="2"/>
        <v>41702.022193287034</v>
      </c>
      <c r="I7" s="9">
        <f t="shared" si="0"/>
        <v>0</v>
      </c>
      <c r="J7" s="12" t="str">
        <f t="shared" ref="J7:J70" si="5">IF(I7&gt;0,C7,"")</f>
        <v/>
      </c>
      <c r="K7" s="13">
        <f t="shared" si="3"/>
        <v>41703.031018518515</v>
      </c>
      <c r="L7" s="13">
        <f>COUNTIF(K$4:K7,K7)</f>
        <v>3</v>
      </c>
      <c r="M7" s="17" t="str">
        <f t="shared" si="4"/>
        <v/>
      </c>
      <c r="N7" s="15"/>
      <c r="O7" s="2"/>
      <c r="P7" s="8"/>
    </row>
    <row r="8" spans="1:16" x14ac:dyDescent="0.25">
      <c r="A8" s="20" t="s">
        <v>80</v>
      </c>
      <c r="B8" s="20" t="s">
        <v>255</v>
      </c>
      <c r="C8" s="21">
        <v>0.23958333333333334</v>
      </c>
      <c r="D8" s="21">
        <v>0.74444444444444446</v>
      </c>
      <c r="E8" s="22">
        <v>41702</v>
      </c>
      <c r="F8" s="22">
        <v>41703</v>
      </c>
      <c r="G8" s="9">
        <f t="shared" si="1"/>
        <v>41702.009982638891</v>
      </c>
      <c r="H8" s="9">
        <f t="shared" si="2"/>
        <v>41703.031018518515</v>
      </c>
      <c r="I8" s="9">
        <f t="shared" si="0"/>
        <v>0</v>
      </c>
      <c r="J8" s="12" t="str">
        <f t="shared" si="5"/>
        <v/>
      </c>
      <c r="K8" s="13">
        <f t="shared" si="3"/>
        <v>41703.031018518515</v>
      </c>
      <c r="L8" s="13">
        <f>COUNTIF(K$4:K8,K8)</f>
        <v>4</v>
      </c>
      <c r="M8" s="17" t="str">
        <f t="shared" si="4"/>
        <v/>
      </c>
      <c r="N8" s="15"/>
      <c r="O8" s="2"/>
      <c r="P8" s="8"/>
    </row>
    <row r="9" spans="1:16" x14ac:dyDescent="0.25">
      <c r="A9" s="20" t="s">
        <v>80</v>
      </c>
      <c r="B9" s="20" t="s">
        <v>255</v>
      </c>
      <c r="C9" s="21">
        <v>0.37291666666666662</v>
      </c>
      <c r="D9" s="21">
        <v>0.3743055555555555</v>
      </c>
      <c r="E9" s="22">
        <v>41707</v>
      </c>
      <c r="F9" s="22">
        <v>41707</v>
      </c>
      <c r="G9" s="9">
        <f t="shared" si="1"/>
        <v>41707.015538194442</v>
      </c>
      <c r="H9" s="9">
        <f t="shared" si="2"/>
        <v>41707.015596064812</v>
      </c>
      <c r="I9" s="9">
        <f t="shared" si="0"/>
        <v>41707.015538194442</v>
      </c>
      <c r="J9" s="12">
        <f t="shared" si="5"/>
        <v>0.37291666666666662</v>
      </c>
      <c r="K9" s="13">
        <f t="shared" si="3"/>
        <v>41707.023350694442</v>
      </c>
      <c r="L9" s="13">
        <f>COUNTIF(K$4:K9,K9)</f>
        <v>1</v>
      </c>
      <c r="M9" s="17">
        <f t="shared" si="4"/>
        <v>0.56041666661622003</v>
      </c>
      <c r="N9" s="15"/>
      <c r="O9" s="2"/>
      <c r="P9" s="8"/>
    </row>
    <row r="10" spans="1:16" x14ac:dyDescent="0.25">
      <c r="A10" s="20" t="s">
        <v>80</v>
      </c>
      <c r="B10" s="20" t="s">
        <v>255</v>
      </c>
      <c r="C10" s="21">
        <v>0.37361111111111112</v>
      </c>
      <c r="D10" s="21">
        <v>0.56041666666666667</v>
      </c>
      <c r="E10" s="22">
        <v>41707</v>
      </c>
      <c r="F10" s="22">
        <v>41707</v>
      </c>
      <c r="G10" s="9">
        <f t="shared" ref="G10" si="6">E10+(C10/24)</f>
        <v>41707.015567129631</v>
      </c>
      <c r="H10" s="9">
        <f t="shared" ref="H10" si="7">F10+(D10/24)</f>
        <v>41707.023350694442</v>
      </c>
      <c r="I10" s="9">
        <f t="shared" si="0"/>
        <v>0</v>
      </c>
      <c r="J10" s="12" t="str">
        <f t="shared" si="5"/>
        <v/>
      </c>
      <c r="K10" s="13">
        <f t="shared" si="3"/>
        <v>41707.023350694442</v>
      </c>
      <c r="L10" s="13">
        <f>COUNTIF(K$4:K10,K10)</f>
        <v>2</v>
      </c>
      <c r="M10" s="17" t="str">
        <f t="shared" si="4"/>
        <v/>
      </c>
      <c r="N10" s="15"/>
      <c r="O10" s="2"/>
      <c r="P10" s="8"/>
    </row>
    <row r="11" spans="1:16" x14ac:dyDescent="0.25">
      <c r="A11" s="20" t="s">
        <v>80</v>
      </c>
      <c r="B11" s="20" t="s">
        <v>30</v>
      </c>
      <c r="C11" s="21">
        <v>0.68958333333333333</v>
      </c>
      <c r="D11" s="21">
        <v>0.7104166666666667</v>
      </c>
      <c r="E11" s="22">
        <v>41707</v>
      </c>
      <c r="F11" s="22">
        <v>41707</v>
      </c>
      <c r="G11" s="9">
        <f>E11+(C11/24)</f>
        <v>41707.028732638886</v>
      </c>
      <c r="H11" s="9">
        <f>F11+(D11/24)</f>
        <v>41707.029600694441</v>
      </c>
      <c r="I11" s="9">
        <f t="shared" si="0"/>
        <v>41707.028732638886</v>
      </c>
      <c r="J11" s="12">
        <f t="shared" si="5"/>
        <v>0.68958333333333333</v>
      </c>
      <c r="K11" s="13">
        <f t="shared" si="3"/>
        <v>41707.029600694441</v>
      </c>
      <c r="L11" s="13">
        <f>COUNTIF(K$4:K11,K11)</f>
        <v>1</v>
      </c>
      <c r="M11" s="17">
        <f t="shared" si="4"/>
        <v>0.71041666658129543</v>
      </c>
      <c r="N11" s="15"/>
      <c r="P11" s="8"/>
    </row>
    <row r="12" spans="1:16" ht="15.75" thickBot="1" x14ac:dyDescent="0.3">
      <c r="A12" s="2" t="s">
        <v>80</v>
      </c>
      <c r="B12" s="2" t="s">
        <v>255</v>
      </c>
      <c r="C12" s="18">
        <v>0.67083333333333339</v>
      </c>
      <c r="D12" s="18">
        <v>0.67222222222222217</v>
      </c>
      <c r="E12" s="7">
        <v>41708</v>
      </c>
      <c r="F12" s="7">
        <v>41708</v>
      </c>
      <c r="G12" s="9">
        <f t="shared" ref="G12" si="8">E12+(C12/24)</f>
        <v>41708.027951388889</v>
      </c>
      <c r="H12" s="9">
        <f t="shared" ref="H12:H13" si="9">F12+(D12/24)</f>
        <v>41708.028009259258</v>
      </c>
      <c r="I12" s="9">
        <f t="shared" si="0"/>
        <v>41708.027951388889</v>
      </c>
      <c r="J12" s="12">
        <f t="shared" si="5"/>
        <v>0.67083333333333339</v>
      </c>
      <c r="K12" s="13">
        <f t="shared" si="3"/>
        <v>41708.028009259258</v>
      </c>
      <c r="L12" s="13">
        <f>COUNTIF(K$4:K12,K12)</f>
        <v>1</v>
      </c>
      <c r="M12" s="17">
        <f t="shared" si="4"/>
        <v>0.67222222220152617</v>
      </c>
      <c r="N12" s="15"/>
      <c r="P12" s="8"/>
    </row>
    <row r="13" spans="1:16" x14ac:dyDescent="0.25">
      <c r="A13" s="31" t="s">
        <v>80</v>
      </c>
      <c r="B13" s="32" t="s">
        <v>255</v>
      </c>
      <c r="C13" s="33">
        <v>0.64930555555555558</v>
      </c>
      <c r="D13" s="33">
        <v>0.65069444444444446</v>
      </c>
      <c r="E13" s="34">
        <v>41946</v>
      </c>
      <c r="F13" s="35">
        <v>41710</v>
      </c>
      <c r="G13" s="36">
        <f>E13+(C13/24)</f>
        <v>41946.027054398146</v>
      </c>
      <c r="H13" s="36">
        <f t="shared" si="9"/>
        <v>41710.027112268515</v>
      </c>
      <c r="I13" s="36">
        <f t="shared" si="0"/>
        <v>41946.027054398146</v>
      </c>
      <c r="J13" s="37">
        <f t="shared" si="5"/>
        <v>0.64930555555555558</v>
      </c>
      <c r="K13" s="38">
        <f t="shared" ref="K13" si="10">IF(I14&gt;0,D13,IF(I15&gt;0,D14,IF(I16&gt;0,D15,IF(I17&gt;0,D16,""))))</f>
        <v>0.65069444444444446</v>
      </c>
      <c r="L13" s="36">
        <f>COUNTIF(K$4:K13,K13)</f>
        <v>1</v>
      </c>
      <c r="M13" s="39">
        <f t="shared" ref="M13" si="11">IF(L13=1,K13,0)</f>
        <v>0.65069444444444446</v>
      </c>
      <c r="N13" s="16"/>
      <c r="P13" s="8"/>
    </row>
    <row r="14" spans="1:16" ht="15.75" thickBot="1" x14ac:dyDescent="0.3">
      <c r="A14" s="40" t="s">
        <v>80</v>
      </c>
      <c r="B14" s="41" t="s">
        <v>255</v>
      </c>
      <c r="C14" s="42">
        <v>0.75694444444444453</v>
      </c>
      <c r="D14" s="42">
        <v>0.7583333333333333</v>
      </c>
      <c r="E14" s="43">
        <v>41946</v>
      </c>
      <c r="F14" s="43">
        <v>41709</v>
      </c>
      <c r="G14" s="44">
        <f t="shared" ref="G14:G77" si="12">E14+(C14/24)</f>
        <v>41946.031539351854</v>
      </c>
      <c r="H14" s="44">
        <f t="shared" ref="H14:H77" si="13">F14+(D14/24)</f>
        <v>41709.031597222223</v>
      </c>
      <c r="I14" s="44">
        <f t="shared" si="0"/>
        <v>41946.031539351854</v>
      </c>
      <c r="J14" s="45">
        <f t="shared" si="5"/>
        <v>0.75694444444444453</v>
      </c>
      <c r="K14" s="46">
        <f t="shared" ref="K14:K77" si="14">IF(I15&gt;0,D14,IF(I16&gt;0,D15,IF(I17&gt;0,D16,IF(I18&gt;0,D17,""))))</f>
        <v>0.7583333333333333</v>
      </c>
      <c r="L14" s="44">
        <f>COUNTIF(K$4:K14,K14)</f>
        <v>1</v>
      </c>
      <c r="M14" s="47">
        <f t="shared" ref="M14:M77" si="15">IF(L14=1,K14,0)</f>
        <v>0.7583333333333333</v>
      </c>
      <c r="N14" s="16"/>
    </row>
    <row r="15" spans="1:16" x14ac:dyDescent="0.25">
      <c r="A15" s="25" t="s">
        <v>80</v>
      </c>
      <c r="B15" s="25" t="s">
        <v>255</v>
      </c>
      <c r="C15" s="26">
        <v>0.58750000000000002</v>
      </c>
      <c r="D15" s="26">
        <v>0.60347222222222219</v>
      </c>
      <c r="E15" s="27">
        <v>41946</v>
      </c>
      <c r="F15" s="27">
        <v>41709</v>
      </c>
      <c r="G15" s="28">
        <f t="shared" si="12"/>
        <v>41946.02447916667</v>
      </c>
      <c r="H15" s="28">
        <f t="shared" si="13"/>
        <v>41709.025144675928</v>
      </c>
      <c r="I15" s="28">
        <f t="shared" si="0"/>
        <v>41946.02447916667</v>
      </c>
      <c r="J15" s="29">
        <f t="shared" si="5"/>
        <v>0.58750000000000002</v>
      </c>
      <c r="K15" s="30">
        <f t="shared" si="14"/>
        <v>0.60347222222222219</v>
      </c>
      <c r="L15" s="28">
        <f>COUNTIF(K$4:K15,K15)</f>
        <v>1</v>
      </c>
      <c r="M15" s="30">
        <f t="shared" si="15"/>
        <v>0.60347222222222219</v>
      </c>
      <c r="N15" s="16"/>
    </row>
    <row r="16" spans="1:16" x14ac:dyDescent="0.25">
      <c r="A16" s="25" t="s">
        <v>80</v>
      </c>
      <c r="B16" s="25" t="s">
        <v>255</v>
      </c>
      <c r="C16" s="26">
        <v>0.30624999999999997</v>
      </c>
      <c r="D16" s="26">
        <v>0.30833333333333335</v>
      </c>
      <c r="E16" s="27">
        <v>41946</v>
      </c>
      <c r="F16" s="27">
        <v>41709</v>
      </c>
      <c r="G16" s="28">
        <f t="shared" si="12"/>
        <v>41946.01276041667</v>
      </c>
      <c r="H16" s="28">
        <f t="shared" si="13"/>
        <v>41709.01284722222</v>
      </c>
      <c r="I16" s="28">
        <f t="shared" si="0"/>
        <v>41946.01276041667</v>
      </c>
      <c r="J16" s="29">
        <f t="shared" si="5"/>
        <v>0.30624999999999997</v>
      </c>
      <c r="K16" s="30">
        <f t="shared" si="14"/>
        <v>0.30833333333333335</v>
      </c>
      <c r="L16" s="28">
        <f>COUNTIF(K$4:K16,K16)</f>
        <v>1</v>
      </c>
      <c r="M16" s="30">
        <f t="shared" si="15"/>
        <v>0.30833333333333335</v>
      </c>
      <c r="N16" s="16"/>
    </row>
    <row r="17" spans="1:13" x14ac:dyDescent="0.25">
      <c r="A17" s="25" t="s">
        <v>80</v>
      </c>
      <c r="B17" s="25" t="s">
        <v>255</v>
      </c>
      <c r="C17" s="26">
        <v>0.75555555555555554</v>
      </c>
      <c r="D17" s="26">
        <v>0.75694444444444453</v>
      </c>
      <c r="E17" s="27">
        <v>41946</v>
      </c>
      <c r="F17" s="27">
        <v>41709</v>
      </c>
      <c r="G17" s="28">
        <f>E17+(C17/24)</f>
        <v>41946.031481481485</v>
      </c>
      <c r="H17" s="28">
        <f t="shared" si="13"/>
        <v>41709.031539351854</v>
      </c>
      <c r="I17" s="28">
        <f t="shared" si="0"/>
        <v>41946.031481481485</v>
      </c>
      <c r="J17" s="29">
        <f t="shared" si="5"/>
        <v>0.75555555555555554</v>
      </c>
      <c r="K17" s="28" t="str">
        <f t="shared" si="14"/>
        <v>09:26:00</v>
      </c>
      <c r="L17" s="28">
        <f>COUNTIF(K$4:K17,K17)</f>
        <v>1</v>
      </c>
      <c r="M17" s="28" t="str">
        <f t="shared" si="15"/>
        <v>09:26:00</v>
      </c>
    </row>
    <row r="18" spans="1:13" x14ac:dyDescent="0.25">
      <c r="A18" s="2" t="s">
        <v>80</v>
      </c>
      <c r="B18" s="2" t="s">
        <v>255</v>
      </c>
      <c r="C18" s="23" t="s">
        <v>130</v>
      </c>
      <c r="D18" s="23" t="s">
        <v>59</v>
      </c>
      <c r="E18" s="24"/>
      <c r="F18" s="24"/>
      <c r="G18" s="9">
        <f t="shared" si="12"/>
        <v>1.6290509259259258E-2</v>
      </c>
      <c r="H18" s="9">
        <f t="shared" si="13"/>
        <v>1.6377314814814813E-2</v>
      </c>
      <c r="I18" s="9">
        <f t="shared" si="0"/>
        <v>0</v>
      </c>
      <c r="J18" s="10" t="str">
        <f t="shared" si="5"/>
        <v/>
      </c>
      <c r="K18" s="11" t="str">
        <f t="shared" si="14"/>
        <v>09:26:00</v>
      </c>
      <c r="L18" s="11">
        <f>COUNTIF(K$4:K18,K18)</f>
        <v>2</v>
      </c>
      <c r="M18" s="11">
        <f t="shared" si="15"/>
        <v>0</v>
      </c>
    </row>
    <row r="19" spans="1:13" x14ac:dyDescent="0.25">
      <c r="A19" s="2" t="s">
        <v>80</v>
      </c>
      <c r="B19" s="2" t="s">
        <v>255</v>
      </c>
      <c r="C19" s="23" t="s">
        <v>120</v>
      </c>
      <c r="D19" s="23" t="s">
        <v>155</v>
      </c>
      <c r="E19" s="24"/>
      <c r="F19" s="24"/>
      <c r="G19" s="9">
        <f t="shared" si="12"/>
        <v>1.9212962962962963E-2</v>
      </c>
      <c r="H19" s="9">
        <f t="shared" si="13"/>
        <v>1.9415509259259261E-2</v>
      </c>
      <c r="I19" s="9">
        <f t="shared" si="0"/>
        <v>1.9212962962962963E-2</v>
      </c>
      <c r="J19" s="10" t="str">
        <f t="shared" si="5"/>
        <v>11:04:00</v>
      </c>
      <c r="K19" s="11" t="str">
        <f t="shared" si="14"/>
        <v>11:11:00</v>
      </c>
      <c r="L19" s="11">
        <f>COUNTIF(K$4:K19,K19)</f>
        <v>1</v>
      </c>
      <c r="M19" s="11" t="str">
        <f t="shared" si="15"/>
        <v>11:11:00</v>
      </c>
    </row>
    <row r="20" spans="1:13" x14ac:dyDescent="0.25">
      <c r="A20" s="2" t="s">
        <v>80</v>
      </c>
      <c r="B20" s="2" t="s">
        <v>255</v>
      </c>
      <c r="C20" s="23" t="s">
        <v>17</v>
      </c>
      <c r="D20" s="23" t="s">
        <v>209</v>
      </c>
      <c r="E20" s="24" t="s">
        <v>239</v>
      </c>
      <c r="F20" s="24" t="s">
        <v>239</v>
      </c>
      <c r="G20" s="9">
        <f t="shared" si="12"/>
        <v>41716.020370370374</v>
      </c>
      <c r="H20" s="9">
        <f t="shared" si="13"/>
        <v>41716.022019675926</v>
      </c>
      <c r="I20" s="9">
        <f t="shared" si="0"/>
        <v>41716.020370370374</v>
      </c>
      <c r="J20" s="10" t="str">
        <f t="shared" si="5"/>
        <v>11:44:00</v>
      </c>
      <c r="K20" s="11" t="str">
        <f t="shared" si="14"/>
        <v>12:41:00</v>
      </c>
      <c r="L20" s="11">
        <f>COUNTIF(K$4:K20,K20)</f>
        <v>1</v>
      </c>
      <c r="M20" s="11" t="str">
        <f t="shared" si="15"/>
        <v>12:41:00</v>
      </c>
    </row>
    <row r="21" spans="1:13" x14ac:dyDescent="0.25">
      <c r="A21" s="2" t="s">
        <v>80</v>
      </c>
      <c r="B21" s="2" t="s">
        <v>255</v>
      </c>
      <c r="C21" s="23" t="s">
        <v>171</v>
      </c>
      <c r="D21" s="23" t="s">
        <v>61</v>
      </c>
      <c r="E21" s="24" t="s">
        <v>239</v>
      </c>
      <c r="F21" s="24" t="s">
        <v>239</v>
      </c>
      <c r="G21" s="9">
        <f t="shared" si="12"/>
        <v>41716.022771990742</v>
      </c>
      <c r="H21" s="9">
        <f t="shared" si="13"/>
        <v>41716.023408564812</v>
      </c>
      <c r="I21" s="9">
        <f t="shared" si="0"/>
        <v>41716.022771990742</v>
      </c>
      <c r="J21" s="10" t="str">
        <f t="shared" si="5"/>
        <v>13:07:00</v>
      </c>
      <c r="K21" s="11" t="str">
        <f t="shared" si="14"/>
        <v>13:29:00</v>
      </c>
      <c r="L21" s="11">
        <f>COUNTIF(K$4:K21,K21)</f>
        <v>1</v>
      </c>
      <c r="M21" s="11" t="str">
        <f t="shared" si="15"/>
        <v>13:29:00</v>
      </c>
    </row>
    <row r="22" spans="1:13" x14ac:dyDescent="0.25">
      <c r="A22" s="2" t="s">
        <v>80</v>
      </c>
      <c r="B22" s="2" t="s">
        <v>255</v>
      </c>
      <c r="C22" s="23" t="s">
        <v>168</v>
      </c>
      <c r="D22" s="23" t="s">
        <v>204</v>
      </c>
      <c r="E22" s="24" t="s">
        <v>248</v>
      </c>
      <c r="F22" s="24" t="s">
        <v>248</v>
      </c>
      <c r="G22" s="9">
        <f t="shared" si="12"/>
        <v>41718.032204861112</v>
      </c>
      <c r="H22" s="9">
        <f t="shared" si="13"/>
        <v>41718.032262731482</v>
      </c>
      <c r="I22" s="9">
        <f t="shared" si="0"/>
        <v>41718.032204861112</v>
      </c>
      <c r="J22" s="10" t="str">
        <f t="shared" si="5"/>
        <v>18:33:00</v>
      </c>
      <c r="K22" s="11" t="str">
        <f t="shared" si="14"/>
        <v>18:35:00</v>
      </c>
      <c r="L22" s="11">
        <f>COUNTIF(K$4:K22,K22)</f>
        <v>1</v>
      </c>
      <c r="M22" s="11" t="str">
        <f t="shared" si="15"/>
        <v>18:35:00</v>
      </c>
    </row>
    <row r="23" spans="1:13" x14ac:dyDescent="0.25">
      <c r="A23" s="2" t="s">
        <v>80</v>
      </c>
      <c r="B23" s="2" t="s">
        <v>30</v>
      </c>
      <c r="C23" s="23" t="s">
        <v>129</v>
      </c>
      <c r="D23" s="23" t="s">
        <v>208</v>
      </c>
      <c r="E23" s="24" t="s">
        <v>249</v>
      </c>
      <c r="F23" s="24" t="s">
        <v>249</v>
      </c>
      <c r="G23" s="9">
        <f t="shared" si="12"/>
        <v>41720.007783564812</v>
      </c>
      <c r="H23" s="9">
        <f t="shared" si="13"/>
        <v>41720.008564814816</v>
      </c>
      <c r="I23" s="9">
        <f t="shared" si="0"/>
        <v>41720.007783564812</v>
      </c>
      <c r="J23" s="10" t="str">
        <f t="shared" si="5"/>
        <v>04:29:00</v>
      </c>
      <c r="K23" s="11" t="str">
        <f t="shared" si="14"/>
        <v>04:56:00</v>
      </c>
      <c r="L23" s="11">
        <f>COUNTIF(K$4:K23,K23)</f>
        <v>1</v>
      </c>
      <c r="M23" s="11" t="str">
        <f t="shared" si="15"/>
        <v>04:56:00</v>
      </c>
    </row>
    <row r="24" spans="1:13" x14ac:dyDescent="0.25">
      <c r="A24" s="2" t="s">
        <v>80</v>
      </c>
      <c r="B24" s="2" t="s">
        <v>255</v>
      </c>
      <c r="C24" s="23" t="s">
        <v>203</v>
      </c>
      <c r="D24" s="23" t="s">
        <v>142</v>
      </c>
      <c r="E24" s="24" t="s">
        <v>235</v>
      </c>
      <c r="F24" s="24" t="s">
        <v>235</v>
      </c>
      <c r="G24" s="9">
        <f t="shared" si="12"/>
        <v>41721.026475694445</v>
      </c>
      <c r="H24" s="9">
        <f t="shared" si="13"/>
        <v>41721.026678240742</v>
      </c>
      <c r="I24" s="9">
        <f t="shared" si="0"/>
        <v>41721.026475694445</v>
      </c>
      <c r="J24" s="10" t="str">
        <f t="shared" si="5"/>
        <v>15:15:00</v>
      </c>
      <c r="K24" s="11" t="str">
        <f t="shared" si="14"/>
        <v>15:22:00</v>
      </c>
      <c r="L24" s="11">
        <f>COUNTIF(K$4:K24,K24)</f>
        <v>1</v>
      </c>
      <c r="M24" s="11" t="str">
        <f t="shared" si="15"/>
        <v>15:22:00</v>
      </c>
    </row>
    <row r="25" spans="1:13" x14ac:dyDescent="0.25">
      <c r="A25" s="2" t="s">
        <v>80</v>
      </c>
      <c r="B25" s="2" t="s">
        <v>255</v>
      </c>
      <c r="C25" s="23" t="s">
        <v>19</v>
      </c>
      <c r="D25" s="23" t="s">
        <v>75</v>
      </c>
      <c r="E25" s="24" t="s">
        <v>247</v>
      </c>
      <c r="F25" s="24" t="s">
        <v>247</v>
      </c>
      <c r="G25" s="9">
        <f t="shared" si="12"/>
        <v>41722.018287037034</v>
      </c>
      <c r="H25" s="9">
        <f t="shared" si="13"/>
        <v>41722.018605324076</v>
      </c>
      <c r="I25" s="9">
        <f t="shared" si="0"/>
        <v>41722.018287037034</v>
      </c>
      <c r="J25" s="10" t="str">
        <f t="shared" si="5"/>
        <v>10:32:00</v>
      </c>
      <c r="K25" s="11" t="str">
        <f t="shared" si="14"/>
        <v>10:43:00</v>
      </c>
      <c r="L25" s="11">
        <f>COUNTIF(K$4:K25,K25)</f>
        <v>1</v>
      </c>
      <c r="M25" s="11" t="str">
        <f t="shared" si="15"/>
        <v>10:43:00</v>
      </c>
    </row>
    <row r="26" spans="1:13" x14ac:dyDescent="0.25">
      <c r="A26" s="2" t="s">
        <v>80</v>
      </c>
      <c r="B26" s="2" t="s">
        <v>255</v>
      </c>
      <c r="C26" s="23" t="s">
        <v>95</v>
      </c>
      <c r="D26" s="23" t="s">
        <v>63</v>
      </c>
      <c r="E26" s="24" t="s">
        <v>252</v>
      </c>
      <c r="F26" s="24" t="s">
        <v>252</v>
      </c>
      <c r="G26" s="9">
        <f t="shared" si="12"/>
        <v>41725.016898148147</v>
      </c>
      <c r="H26" s="9">
        <f t="shared" si="13"/>
        <v>41725.017216435182</v>
      </c>
      <c r="I26" s="9">
        <f t="shared" si="0"/>
        <v>41725.016898148147</v>
      </c>
      <c r="J26" s="10" t="str">
        <f t="shared" si="5"/>
        <v>09:44:00</v>
      </c>
      <c r="K26" s="11" t="str">
        <f t="shared" si="14"/>
        <v>09:55:00</v>
      </c>
      <c r="L26" s="11">
        <f>COUNTIF(K$4:K26,K26)</f>
        <v>1</v>
      </c>
      <c r="M26" s="11" t="str">
        <f t="shared" si="15"/>
        <v>09:55:00</v>
      </c>
    </row>
    <row r="27" spans="1:13" x14ac:dyDescent="0.25">
      <c r="A27" s="2" t="s">
        <v>80</v>
      </c>
      <c r="B27" s="2" t="s">
        <v>255</v>
      </c>
      <c r="C27" s="23" t="s">
        <v>72</v>
      </c>
      <c r="D27" s="23" t="s">
        <v>109</v>
      </c>
      <c r="E27" s="24" t="s">
        <v>253</v>
      </c>
      <c r="F27" s="24" t="s">
        <v>253</v>
      </c>
      <c r="G27" s="9">
        <f t="shared" si="12"/>
        <v>41728.023148148146</v>
      </c>
      <c r="H27" s="9">
        <f t="shared" si="13"/>
        <v>41728.023206018515</v>
      </c>
      <c r="I27" s="9">
        <f t="shared" si="0"/>
        <v>41728.023148148146</v>
      </c>
      <c r="J27" s="10" t="str">
        <f t="shared" si="5"/>
        <v>13:20:00</v>
      </c>
      <c r="K27" s="11" t="str">
        <f t="shared" si="14"/>
        <v>13:22:00</v>
      </c>
      <c r="L27" s="11">
        <f>COUNTIF(K$4:K27,K27)</f>
        <v>1</v>
      </c>
      <c r="M27" s="11" t="str">
        <f t="shared" si="15"/>
        <v>13:22:00</v>
      </c>
    </row>
    <row r="28" spans="1:13" x14ac:dyDescent="0.25">
      <c r="A28" s="2" t="s">
        <v>80</v>
      </c>
      <c r="B28" s="2" t="s">
        <v>255</v>
      </c>
      <c r="C28" s="23" t="s">
        <v>183</v>
      </c>
      <c r="D28" s="23" t="s">
        <v>158</v>
      </c>
      <c r="E28" s="24" t="s">
        <v>253</v>
      </c>
      <c r="F28" s="24" t="s">
        <v>253</v>
      </c>
      <c r="G28" s="9">
        <f t="shared" si="12"/>
        <v>41728.023582175927</v>
      </c>
      <c r="H28" s="9">
        <f t="shared" si="13"/>
        <v>41728.02398726852</v>
      </c>
      <c r="I28" s="9">
        <f t="shared" si="0"/>
        <v>41728.023582175927</v>
      </c>
      <c r="J28" s="10" t="str">
        <f t="shared" si="5"/>
        <v>13:35:00</v>
      </c>
      <c r="K28" s="11" t="str">
        <f t="shared" si="14"/>
        <v>13:49:00</v>
      </c>
      <c r="L28" s="11">
        <f>COUNTIF(K$4:K28,K28)</f>
        <v>1</v>
      </c>
      <c r="M28" s="11" t="str">
        <f t="shared" si="15"/>
        <v>13:49:00</v>
      </c>
    </row>
    <row r="29" spans="1:13" x14ac:dyDescent="0.25">
      <c r="A29" s="2" t="s">
        <v>219</v>
      </c>
      <c r="B29" s="2" t="s">
        <v>255</v>
      </c>
      <c r="C29" s="23" t="s">
        <v>71</v>
      </c>
      <c r="D29" s="23" t="s">
        <v>154</v>
      </c>
      <c r="E29" s="24" t="s">
        <v>186</v>
      </c>
      <c r="F29" s="24" t="s">
        <v>186</v>
      </c>
      <c r="G29" s="9">
        <f t="shared" si="12"/>
        <v>41704.01840277778</v>
      </c>
      <c r="H29" s="9">
        <f t="shared" si="13"/>
        <v>41704.018431712961</v>
      </c>
      <c r="I29" s="9">
        <f t="shared" si="0"/>
        <v>41704.01840277778</v>
      </c>
      <c r="J29" s="10" t="str">
        <f t="shared" si="5"/>
        <v>10:36:00</v>
      </c>
      <c r="K29" s="11" t="str">
        <f t="shared" si="14"/>
        <v>10:37:00</v>
      </c>
      <c r="L29" s="11">
        <f>COUNTIF(K$4:K29,K29)</f>
        <v>1</v>
      </c>
      <c r="M29" s="11" t="str">
        <f t="shared" si="15"/>
        <v>10:37:00</v>
      </c>
    </row>
    <row r="30" spans="1:13" x14ac:dyDescent="0.25">
      <c r="A30" s="2" t="s">
        <v>219</v>
      </c>
      <c r="B30" s="2" t="s">
        <v>255</v>
      </c>
      <c r="C30" s="23" t="s">
        <v>62</v>
      </c>
      <c r="D30" s="23" t="s">
        <v>229</v>
      </c>
      <c r="E30" s="24" t="s">
        <v>217</v>
      </c>
      <c r="F30" s="24" t="s">
        <v>217</v>
      </c>
      <c r="G30" s="9">
        <f t="shared" si="12"/>
        <v>41706.031018518515</v>
      </c>
      <c r="H30" s="9">
        <f t="shared" si="13"/>
        <v>41706.031047453704</v>
      </c>
      <c r="I30" s="9">
        <f t="shared" si="0"/>
        <v>41706.031018518515</v>
      </c>
      <c r="J30" s="10" t="str">
        <f t="shared" si="5"/>
        <v>17:52:00</v>
      </c>
      <c r="K30" s="11" t="str">
        <f t="shared" si="14"/>
        <v>17:53:00</v>
      </c>
      <c r="L30" s="11">
        <f>COUNTIF(K$4:K30,K30)</f>
        <v>1</v>
      </c>
      <c r="M30" s="11" t="str">
        <f t="shared" si="15"/>
        <v>17:53:00</v>
      </c>
    </row>
    <row r="31" spans="1:13" x14ac:dyDescent="0.25">
      <c r="A31" s="2" t="s">
        <v>219</v>
      </c>
      <c r="B31" s="2" t="s">
        <v>255</v>
      </c>
      <c r="C31" s="23" t="s">
        <v>125</v>
      </c>
      <c r="D31" s="23" t="s">
        <v>185</v>
      </c>
      <c r="E31" s="24" t="s">
        <v>160</v>
      </c>
      <c r="F31" s="24" t="s">
        <v>160</v>
      </c>
      <c r="G31" s="9">
        <f t="shared" si="12"/>
        <v>41708.020254629628</v>
      </c>
      <c r="H31" s="9">
        <f t="shared" si="13"/>
        <v>41708.020515046293</v>
      </c>
      <c r="I31" s="9">
        <f t="shared" si="0"/>
        <v>41708.020254629628</v>
      </c>
      <c r="J31" s="10" t="str">
        <f t="shared" si="5"/>
        <v>11:40:00</v>
      </c>
      <c r="K31" s="11" t="str">
        <f t="shared" si="14"/>
        <v>11:49:00</v>
      </c>
      <c r="L31" s="11">
        <f>COUNTIF(K$4:K31,K31)</f>
        <v>1</v>
      </c>
      <c r="M31" s="11" t="str">
        <f t="shared" si="15"/>
        <v>11:49:00</v>
      </c>
    </row>
    <row r="32" spans="1:13" x14ac:dyDescent="0.25">
      <c r="A32" s="2" t="s">
        <v>219</v>
      </c>
      <c r="B32" s="2" t="s">
        <v>30</v>
      </c>
      <c r="C32" s="23" t="s">
        <v>14</v>
      </c>
      <c r="D32" s="23" t="s">
        <v>237</v>
      </c>
      <c r="E32" s="24" t="s">
        <v>222</v>
      </c>
      <c r="F32" s="24" t="s">
        <v>222</v>
      </c>
      <c r="G32" s="9">
        <f t="shared" si="12"/>
        <v>41709.01226851852</v>
      </c>
      <c r="H32" s="9">
        <f t="shared" si="13"/>
        <v>41709.013165509263</v>
      </c>
      <c r="I32" s="9">
        <f t="shared" si="0"/>
        <v>41709.01226851852</v>
      </c>
      <c r="J32" s="10" t="str">
        <f t="shared" si="5"/>
        <v>07:04:00</v>
      </c>
      <c r="K32" s="11" t="str">
        <f t="shared" si="14"/>
        <v>07:35:00</v>
      </c>
      <c r="L32" s="11">
        <f>COUNTIF(K$4:K32,K32)</f>
        <v>1</v>
      </c>
      <c r="M32" s="11" t="str">
        <f t="shared" si="15"/>
        <v>07:35:00</v>
      </c>
    </row>
    <row r="33" spans="1:13" x14ac:dyDescent="0.25">
      <c r="A33" s="2" t="s">
        <v>219</v>
      </c>
      <c r="B33" s="2" t="s">
        <v>30</v>
      </c>
      <c r="C33" s="23" t="s">
        <v>218</v>
      </c>
      <c r="D33" s="23" t="s">
        <v>238</v>
      </c>
      <c r="E33" s="24" t="s">
        <v>222</v>
      </c>
      <c r="F33" s="24" t="s">
        <v>222</v>
      </c>
      <c r="G33" s="9">
        <f t="shared" si="12"/>
        <v>41709.040914351855</v>
      </c>
      <c r="H33" s="9">
        <f t="shared" si="13"/>
        <v>41709.041377314818</v>
      </c>
      <c r="I33" s="9">
        <f t="shared" si="0"/>
        <v>41709.040914351855</v>
      </c>
      <c r="J33" s="10" t="str">
        <f t="shared" si="5"/>
        <v>23:34:00</v>
      </c>
      <c r="K33" s="11" t="str">
        <f t="shared" si="14"/>
        <v>23:50:00</v>
      </c>
      <c r="L33" s="11">
        <f>COUNTIF(K$4:K33,K33)</f>
        <v>1</v>
      </c>
      <c r="M33" s="11" t="str">
        <f t="shared" si="15"/>
        <v>23:50:00</v>
      </c>
    </row>
    <row r="34" spans="1:13" x14ac:dyDescent="0.25">
      <c r="A34" s="2" t="s">
        <v>219</v>
      </c>
      <c r="B34" s="2" t="s">
        <v>255</v>
      </c>
      <c r="C34" s="23" t="s">
        <v>22</v>
      </c>
      <c r="D34" s="23" t="s">
        <v>159</v>
      </c>
      <c r="E34" s="24" t="s">
        <v>233</v>
      </c>
      <c r="F34" s="24" t="s">
        <v>233</v>
      </c>
      <c r="G34" s="9">
        <f t="shared" si="12"/>
        <v>41711.019907407404</v>
      </c>
      <c r="H34" s="9">
        <f t="shared" si="13"/>
        <v>41711.019965277781</v>
      </c>
      <c r="I34" s="9">
        <f t="shared" si="0"/>
        <v>41711.019907407404</v>
      </c>
      <c r="J34" s="10" t="str">
        <f t="shared" si="5"/>
        <v>11:28:00</v>
      </c>
      <c r="K34" s="11" t="str">
        <f t="shared" si="14"/>
        <v>11:30:00</v>
      </c>
      <c r="L34" s="11">
        <f>COUNTIF(K$4:K34,K34)</f>
        <v>1</v>
      </c>
      <c r="M34" s="11" t="str">
        <f t="shared" si="15"/>
        <v>11:30:00</v>
      </c>
    </row>
    <row r="35" spans="1:13" x14ac:dyDescent="0.25">
      <c r="A35" s="2" t="s">
        <v>219</v>
      </c>
      <c r="B35" s="2" t="s">
        <v>255</v>
      </c>
      <c r="C35" s="23" t="s">
        <v>206</v>
      </c>
      <c r="D35" s="23" t="s">
        <v>236</v>
      </c>
      <c r="E35" s="24" t="s">
        <v>135</v>
      </c>
      <c r="F35" s="24" t="s">
        <v>135</v>
      </c>
      <c r="G35" s="9">
        <f t="shared" si="12"/>
        <v>41715.025954861114</v>
      </c>
      <c r="H35" s="9">
        <f t="shared" si="13"/>
        <v>41715.026041666664</v>
      </c>
      <c r="I35" s="9">
        <f t="shared" si="0"/>
        <v>41715.025954861114</v>
      </c>
      <c r="J35" s="10" t="str">
        <f t="shared" si="5"/>
        <v>14:57:00</v>
      </c>
      <c r="K35" s="11" t="str">
        <f t="shared" si="14"/>
        <v>15:00:00</v>
      </c>
      <c r="L35" s="11">
        <f>COUNTIF(K$4:K35,K35)</f>
        <v>1</v>
      </c>
      <c r="M35" s="11" t="str">
        <f t="shared" si="15"/>
        <v>15:00:00</v>
      </c>
    </row>
    <row r="36" spans="1:13" x14ac:dyDescent="0.25">
      <c r="A36" s="2" t="s">
        <v>219</v>
      </c>
      <c r="B36" s="2" t="s">
        <v>255</v>
      </c>
      <c r="C36" s="23" t="s">
        <v>51</v>
      </c>
      <c r="D36" s="23" t="s">
        <v>198</v>
      </c>
      <c r="E36" s="24" t="s">
        <v>244</v>
      </c>
      <c r="F36" s="24" t="s">
        <v>244</v>
      </c>
      <c r="G36" s="9">
        <f t="shared" si="12"/>
        <v>41717.021788194441</v>
      </c>
      <c r="H36" s="9">
        <f t="shared" si="13"/>
        <v>41717.022077546295</v>
      </c>
      <c r="I36" s="9">
        <f t="shared" si="0"/>
        <v>41717.021788194441</v>
      </c>
      <c r="J36" s="10" t="str">
        <f t="shared" si="5"/>
        <v>12:33:00</v>
      </c>
      <c r="K36" s="11" t="str">
        <f t="shared" si="14"/>
        <v>12:43:00</v>
      </c>
      <c r="L36" s="11">
        <f>COUNTIF(K$4:K36,K36)</f>
        <v>1</v>
      </c>
      <c r="M36" s="11" t="str">
        <f t="shared" si="15"/>
        <v>12:43:00</v>
      </c>
    </row>
    <row r="37" spans="1:13" x14ac:dyDescent="0.25">
      <c r="A37" s="2" t="s">
        <v>219</v>
      </c>
      <c r="B37" s="2" t="s">
        <v>255</v>
      </c>
      <c r="C37" s="23" t="s">
        <v>163</v>
      </c>
      <c r="D37" s="23" t="s">
        <v>246</v>
      </c>
      <c r="E37" s="24" t="s">
        <v>244</v>
      </c>
      <c r="F37" s="24" t="s">
        <v>244</v>
      </c>
      <c r="G37" s="9">
        <f t="shared" si="12"/>
        <v>41717.033854166664</v>
      </c>
      <c r="H37" s="9">
        <f t="shared" si="13"/>
        <v>41717.033883101853</v>
      </c>
      <c r="I37" s="9">
        <f t="shared" si="0"/>
        <v>41717.033854166664</v>
      </c>
      <c r="J37" s="10" t="str">
        <f t="shared" si="5"/>
        <v>19:30:00</v>
      </c>
      <c r="K37" s="11" t="str">
        <f t="shared" si="14"/>
        <v>19:31:00</v>
      </c>
      <c r="L37" s="11">
        <f>COUNTIF(K$4:K37,K37)</f>
        <v>1</v>
      </c>
      <c r="M37" s="11" t="str">
        <f t="shared" si="15"/>
        <v>19:31:00</v>
      </c>
    </row>
    <row r="38" spans="1:13" x14ac:dyDescent="0.25">
      <c r="A38" s="2" t="s">
        <v>219</v>
      </c>
      <c r="B38" s="2" t="s">
        <v>255</v>
      </c>
      <c r="C38" s="23" t="s">
        <v>69</v>
      </c>
      <c r="D38" s="23" t="s">
        <v>157</v>
      </c>
      <c r="E38" s="24" t="s">
        <v>248</v>
      </c>
      <c r="F38" s="24" t="s">
        <v>248</v>
      </c>
      <c r="G38" s="9">
        <f t="shared" si="12"/>
        <v>41718.021296296298</v>
      </c>
      <c r="H38" s="9">
        <f t="shared" si="13"/>
        <v>41718.021325231479</v>
      </c>
      <c r="I38" s="9">
        <f t="shared" si="0"/>
        <v>41718.021296296298</v>
      </c>
      <c r="J38" s="10" t="str">
        <f t="shared" si="5"/>
        <v>12:16:00</v>
      </c>
      <c r="K38" s="11" t="str">
        <f t="shared" si="14"/>
        <v>12:17:00</v>
      </c>
      <c r="L38" s="11">
        <f>COUNTIF(K$4:K38,K38)</f>
        <v>1</v>
      </c>
      <c r="M38" s="11" t="str">
        <f t="shared" si="15"/>
        <v>12:17:00</v>
      </c>
    </row>
    <row r="39" spans="1:13" x14ac:dyDescent="0.25">
      <c r="A39" s="2" t="s">
        <v>219</v>
      </c>
      <c r="B39" s="2" t="s">
        <v>255</v>
      </c>
      <c r="C39" s="23" t="s">
        <v>111</v>
      </c>
      <c r="D39" s="23" t="s">
        <v>38</v>
      </c>
      <c r="E39" s="24" t="s">
        <v>248</v>
      </c>
      <c r="F39" s="24" t="s">
        <v>248</v>
      </c>
      <c r="G39" s="9">
        <f t="shared" si="12"/>
        <v>41718.021874999999</v>
      </c>
      <c r="H39" s="9">
        <f t="shared" si="13"/>
        <v>41718.021932870368</v>
      </c>
      <c r="I39" s="9">
        <f t="shared" si="0"/>
        <v>41718.021874999999</v>
      </c>
      <c r="J39" s="10" t="str">
        <f t="shared" si="5"/>
        <v>12:36:00</v>
      </c>
      <c r="K39" s="11" t="str">
        <f t="shared" si="14"/>
        <v>12:38:00</v>
      </c>
      <c r="L39" s="11">
        <f>COUNTIF(K$4:K39,K39)</f>
        <v>1</v>
      </c>
      <c r="M39" s="11" t="str">
        <f t="shared" si="15"/>
        <v>12:38:00</v>
      </c>
    </row>
    <row r="40" spans="1:13" x14ac:dyDescent="0.25">
      <c r="A40" s="2" t="s">
        <v>219</v>
      </c>
      <c r="B40" s="2" t="s">
        <v>255</v>
      </c>
      <c r="C40" s="23" t="s">
        <v>27</v>
      </c>
      <c r="D40" s="23" t="s">
        <v>199</v>
      </c>
      <c r="E40" s="24" t="s">
        <v>243</v>
      </c>
      <c r="F40" s="24" t="s">
        <v>243</v>
      </c>
      <c r="G40" s="9">
        <f t="shared" si="12"/>
        <v>41723.028877314813</v>
      </c>
      <c r="H40" s="9">
        <f t="shared" si="13"/>
        <v>41723.028964120371</v>
      </c>
      <c r="I40" s="9">
        <f t="shared" si="0"/>
        <v>41723.028877314813</v>
      </c>
      <c r="J40" s="10" t="str">
        <f t="shared" si="5"/>
        <v>16:38:00</v>
      </c>
      <c r="K40" s="11" t="str">
        <f t="shared" si="14"/>
        <v>16:41:00</v>
      </c>
      <c r="L40" s="11">
        <f>COUNTIF(K$4:K40,K40)</f>
        <v>1</v>
      </c>
      <c r="M40" s="11" t="str">
        <f t="shared" si="15"/>
        <v>16:41:00</v>
      </c>
    </row>
    <row r="41" spans="1:13" x14ac:dyDescent="0.25">
      <c r="A41" s="2" t="s">
        <v>219</v>
      </c>
      <c r="B41" s="2" t="s">
        <v>255</v>
      </c>
      <c r="C41" s="23" t="s">
        <v>189</v>
      </c>
      <c r="D41" s="23" t="s">
        <v>179</v>
      </c>
      <c r="E41" s="24" t="s">
        <v>250</v>
      </c>
      <c r="F41" s="24" t="s">
        <v>250</v>
      </c>
      <c r="G41" s="9">
        <f t="shared" si="12"/>
        <v>41724.016956018517</v>
      </c>
      <c r="H41" s="9">
        <f t="shared" si="13"/>
        <v>41724.017621527775</v>
      </c>
      <c r="I41" s="9">
        <f t="shared" si="0"/>
        <v>41724.016956018517</v>
      </c>
      <c r="J41" s="10" t="str">
        <f t="shared" si="5"/>
        <v>09:46:00</v>
      </c>
      <c r="K41" s="11" t="str">
        <f t="shared" si="14"/>
        <v>10:09:00</v>
      </c>
      <c r="L41" s="11">
        <f>COUNTIF(K$4:K41,K41)</f>
        <v>1</v>
      </c>
      <c r="M41" s="11" t="str">
        <f t="shared" si="15"/>
        <v>10:09:00</v>
      </c>
    </row>
    <row r="42" spans="1:13" x14ac:dyDescent="0.25">
      <c r="A42" s="2" t="s">
        <v>219</v>
      </c>
      <c r="B42" s="2" t="s">
        <v>255</v>
      </c>
      <c r="C42" s="23" t="s">
        <v>23</v>
      </c>
      <c r="D42" s="23" t="s">
        <v>16</v>
      </c>
      <c r="E42" s="24" t="s">
        <v>250</v>
      </c>
      <c r="F42" s="24" t="s">
        <v>250</v>
      </c>
      <c r="G42" s="9">
        <f t="shared" si="12"/>
        <v>41724.02957175926</v>
      </c>
      <c r="H42" s="9">
        <f t="shared" si="13"/>
        <v>41724.029745370368</v>
      </c>
      <c r="I42" s="9">
        <f t="shared" si="0"/>
        <v>41724.02957175926</v>
      </c>
      <c r="J42" s="10" t="str">
        <f t="shared" si="5"/>
        <v>17:02:00</v>
      </c>
      <c r="K42" s="11" t="str">
        <f t="shared" si="14"/>
        <v>17:08:00</v>
      </c>
      <c r="L42" s="11">
        <f>COUNTIF(K$4:K42,K42)</f>
        <v>1</v>
      </c>
      <c r="M42" s="11" t="str">
        <f t="shared" si="15"/>
        <v>17:08:00</v>
      </c>
    </row>
    <row r="43" spans="1:13" x14ac:dyDescent="0.25">
      <c r="A43" s="2" t="s">
        <v>81</v>
      </c>
      <c r="B43" s="2" t="s">
        <v>255</v>
      </c>
      <c r="C43" s="23" t="s">
        <v>82</v>
      </c>
      <c r="D43" s="23" t="s">
        <v>83</v>
      </c>
      <c r="E43" s="24" t="s">
        <v>11</v>
      </c>
      <c r="F43" s="24" t="s">
        <v>11</v>
      </c>
      <c r="G43" s="9">
        <f t="shared" si="12"/>
        <v>41700.017013888886</v>
      </c>
      <c r="H43" s="9">
        <f t="shared" si="13"/>
        <v>41700.017332175928</v>
      </c>
      <c r="I43" s="9">
        <f t="shared" si="0"/>
        <v>41700.017013888886</v>
      </c>
      <c r="J43" s="10" t="str">
        <f t="shared" si="5"/>
        <v>09:48:00</v>
      </c>
      <c r="K43" s="11" t="str">
        <f t="shared" si="14"/>
        <v>09:59:00</v>
      </c>
      <c r="L43" s="11">
        <f>COUNTIF(K$4:K43,K43)</f>
        <v>1</v>
      </c>
      <c r="M43" s="11" t="str">
        <f t="shared" si="15"/>
        <v>09:59:00</v>
      </c>
    </row>
    <row r="44" spans="1:13" x14ac:dyDescent="0.25">
      <c r="A44" s="2" t="s">
        <v>81</v>
      </c>
      <c r="B44" s="2" t="s">
        <v>255</v>
      </c>
      <c r="C44" s="23" t="s">
        <v>84</v>
      </c>
      <c r="D44" s="23" t="s">
        <v>55</v>
      </c>
      <c r="E44" s="24" t="s">
        <v>11</v>
      </c>
      <c r="F44" s="24" t="s">
        <v>11</v>
      </c>
      <c r="G44" s="9">
        <f t="shared" si="12"/>
        <v>41700.022627314815</v>
      </c>
      <c r="H44" s="9">
        <f t="shared" si="13"/>
        <v>41700.022656250003</v>
      </c>
      <c r="I44" s="9">
        <f t="shared" si="0"/>
        <v>41700.022627314815</v>
      </c>
      <c r="J44" s="10" t="str">
        <f t="shared" si="5"/>
        <v>13:02:00</v>
      </c>
      <c r="K44" s="11" t="str">
        <f t="shared" si="14"/>
        <v>13:03:00</v>
      </c>
      <c r="L44" s="11">
        <f>COUNTIF(K$4:K44,K44)</f>
        <v>1</v>
      </c>
      <c r="M44" s="11" t="str">
        <f t="shared" si="15"/>
        <v>13:03:00</v>
      </c>
    </row>
    <row r="45" spans="1:13" x14ac:dyDescent="0.25">
      <c r="A45" s="2" t="s">
        <v>81</v>
      </c>
      <c r="B45" s="2" t="s">
        <v>255</v>
      </c>
      <c r="C45" s="23" t="s">
        <v>85</v>
      </c>
      <c r="D45" s="23" t="s">
        <v>86</v>
      </c>
      <c r="E45" s="24" t="s">
        <v>11</v>
      </c>
      <c r="F45" s="24" t="s">
        <v>11</v>
      </c>
      <c r="G45" s="9">
        <f t="shared" si="12"/>
        <v>41700.023032407407</v>
      </c>
      <c r="H45" s="9">
        <f t="shared" si="13"/>
        <v>41700.023234953704</v>
      </c>
      <c r="I45" s="9">
        <f t="shared" si="0"/>
        <v>41700.023032407407</v>
      </c>
      <c r="J45" s="10" t="str">
        <f t="shared" si="5"/>
        <v>13:16:00</v>
      </c>
      <c r="K45" s="11" t="str">
        <f t="shared" si="14"/>
        <v>13:23:00</v>
      </c>
      <c r="L45" s="11">
        <f>COUNTIF(K$4:K45,K45)</f>
        <v>1</v>
      </c>
      <c r="M45" s="11" t="str">
        <f t="shared" si="15"/>
        <v>13:23:00</v>
      </c>
    </row>
    <row r="46" spans="1:13" x14ac:dyDescent="0.25">
      <c r="A46" s="2" t="s">
        <v>81</v>
      </c>
      <c r="B46" s="2" t="s">
        <v>255</v>
      </c>
      <c r="C46" s="23" t="s">
        <v>87</v>
      </c>
      <c r="D46" s="23" t="s">
        <v>88</v>
      </c>
      <c r="E46" s="24" t="s">
        <v>11</v>
      </c>
      <c r="F46" s="24" t="s">
        <v>11</v>
      </c>
      <c r="G46" s="9">
        <f t="shared" si="12"/>
        <v>41700.024305555555</v>
      </c>
      <c r="H46" s="9">
        <f t="shared" si="13"/>
        <v>41700.024363425924</v>
      </c>
      <c r="I46" s="9">
        <f t="shared" si="0"/>
        <v>41700.024305555555</v>
      </c>
      <c r="J46" s="10" t="str">
        <f t="shared" si="5"/>
        <v>14:00:00</v>
      </c>
      <c r="K46" s="11" t="str">
        <f t="shared" si="14"/>
        <v>14:02:00</v>
      </c>
      <c r="L46" s="11">
        <f>COUNTIF(K$4:K46,K46)</f>
        <v>1</v>
      </c>
      <c r="M46" s="11" t="str">
        <f t="shared" si="15"/>
        <v>14:02:00</v>
      </c>
    </row>
    <row r="47" spans="1:13" x14ac:dyDescent="0.25">
      <c r="A47" s="2" t="s">
        <v>81</v>
      </c>
      <c r="B47" s="2" t="s">
        <v>30</v>
      </c>
      <c r="C47" s="23" t="s">
        <v>89</v>
      </c>
      <c r="D47" s="23" t="s">
        <v>90</v>
      </c>
      <c r="E47" s="24" t="s">
        <v>11</v>
      </c>
      <c r="F47" s="24" t="s">
        <v>11</v>
      </c>
      <c r="G47" s="9">
        <f t="shared" si="12"/>
        <v>41700.026099537034</v>
      </c>
      <c r="H47" s="9">
        <f t="shared" si="13"/>
        <v>41700.026967592596</v>
      </c>
      <c r="I47" s="9">
        <f t="shared" si="0"/>
        <v>41700.026099537034</v>
      </c>
      <c r="J47" s="10" t="str">
        <f t="shared" si="5"/>
        <v>15:02:00</v>
      </c>
      <c r="K47" s="11" t="str">
        <f t="shared" si="14"/>
        <v>15:32:00</v>
      </c>
      <c r="L47" s="11">
        <f>COUNTIF(K$4:K47,K47)</f>
        <v>1</v>
      </c>
      <c r="M47" s="11" t="str">
        <f t="shared" si="15"/>
        <v>15:32:00</v>
      </c>
    </row>
    <row r="48" spans="1:13" x14ac:dyDescent="0.25">
      <c r="A48" s="2" t="s">
        <v>81</v>
      </c>
      <c r="B48" s="2" t="s">
        <v>255</v>
      </c>
      <c r="C48" s="23" t="s">
        <v>90</v>
      </c>
      <c r="D48" s="23" t="s">
        <v>91</v>
      </c>
      <c r="E48" s="24" t="s">
        <v>11</v>
      </c>
      <c r="F48" s="24" t="s">
        <v>11</v>
      </c>
      <c r="G48" s="9">
        <f t="shared" si="12"/>
        <v>41700.026967592596</v>
      </c>
      <c r="H48" s="9">
        <f t="shared" si="13"/>
        <v>41700.028790509263</v>
      </c>
      <c r="I48" s="9">
        <f t="shared" si="0"/>
        <v>41700.026967592596</v>
      </c>
      <c r="J48" s="10" t="str">
        <f t="shared" si="5"/>
        <v>15:32:00</v>
      </c>
      <c r="K48" s="11" t="str">
        <f t="shared" si="14"/>
        <v>16:35:00</v>
      </c>
      <c r="L48" s="11">
        <f>COUNTIF(K$4:K48,K48)</f>
        <v>1</v>
      </c>
      <c r="M48" s="11" t="str">
        <f t="shared" si="15"/>
        <v>16:35:00</v>
      </c>
    </row>
    <row r="49" spans="1:13" x14ac:dyDescent="0.25">
      <c r="A49" s="2" t="s">
        <v>81</v>
      </c>
      <c r="B49" s="2" t="s">
        <v>255</v>
      </c>
      <c r="C49" s="23" t="s">
        <v>153</v>
      </c>
      <c r="D49" s="23" t="s">
        <v>26</v>
      </c>
      <c r="E49" s="24" t="s">
        <v>21</v>
      </c>
      <c r="F49" s="24" t="s">
        <v>21</v>
      </c>
      <c r="G49" s="9">
        <f t="shared" si="12"/>
        <v>41701.018200231483</v>
      </c>
      <c r="H49" s="9">
        <f t="shared" si="13"/>
        <v>41701.018258101853</v>
      </c>
      <c r="I49" s="9">
        <f t="shared" si="0"/>
        <v>41701.018200231483</v>
      </c>
      <c r="J49" s="10" t="str">
        <f t="shared" si="5"/>
        <v>10:29:00</v>
      </c>
      <c r="K49" s="11" t="str">
        <f t="shared" si="14"/>
        <v>10:31:00</v>
      </c>
      <c r="L49" s="11">
        <f>COUNTIF(K$4:K49,K49)</f>
        <v>1</v>
      </c>
      <c r="M49" s="11" t="str">
        <f t="shared" si="15"/>
        <v>10:31:00</v>
      </c>
    </row>
    <row r="50" spans="1:13" x14ac:dyDescent="0.25">
      <c r="A50" s="2" t="s">
        <v>81</v>
      </c>
      <c r="B50" s="2" t="s">
        <v>255</v>
      </c>
      <c r="C50" s="23" t="s">
        <v>66</v>
      </c>
      <c r="D50" s="23" t="s">
        <v>40</v>
      </c>
      <c r="E50" s="24" t="s">
        <v>21</v>
      </c>
      <c r="F50" s="24" t="s">
        <v>21</v>
      </c>
      <c r="G50" s="9">
        <f t="shared" si="12"/>
        <v>41701.022135416664</v>
      </c>
      <c r="H50" s="9">
        <f t="shared" si="13"/>
        <v>41701.02225115741</v>
      </c>
      <c r="I50" s="9">
        <f t="shared" si="0"/>
        <v>41701.022135416664</v>
      </c>
      <c r="J50" s="10" t="str">
        <f t="shared" si="5"/>
        <v>12:45:00</v>
      </c>
      <c r="K50" s="11" t="str">
        <f t="shared" si="14"/>
        <v>12:49:00</v>
      </c>
      <c r="L50" s="11">
        <f>COUNTIF(K$4:K50,K50)</f>
        <v>1</v>
      </c>
      <c r="M50" s="11" t="str">
        <f t="shared" si="15"/>
        <v>12:49:00</v>
      </c>
    </row>
    <row r="51" spans="1:13" x14ac:dyDescent="0.25">
      <c r="A51" s="2" t="s">
        <v>81</v>
      </c>
      <c r="B51" s="2" t="s">
        <v>255</v>
      </c>
      <c r="C51" s="23" t="s">
        <v>46</v>
      </c>
      <c r="D51" s="23" t="s">
        <v>47</v>
      </c>
      <c r="E51" s="24" t="s">
        <v>21</v>
      </c>
      <c r="F51" s="24" t="s">
        <v>21</v>
      </c>
      <c r="G51" s="9">
        <f t="shared" si="12"/>
        <v>41701.032060185185</v>
      </c>
      <c r="H51" s="9">
        <f t="shared" si="13"/>
        <v>41701.032465277778</v>
      </c>
      <c r="I51" s="9">
        <f t="shared" si="0"/>
        <v>41701.032060185185</v>
      </c>
      <c r="J51" s="10" t="str">
        <f t="shared" si="5"/>
        <v>18:28:00</v>
      </c>
      <c r="K51" s="11" t="str">
        <f t="shared" si="14"/>
        <v>18:42:00</v>
      </c>
      <c r="L51" s="11">
        <f>COUNTIF(K$4:K51,K51)</f>
        <v>1</v>
      </c>
      <c r="M51" s="11" t="str">
        <f t="shared" si="15"/>
        <v>18:42:00</v>
      </c>
    </row>
    <row r="52" spans="1:13" x14ac:dyDescent="0.25">
      <c r="A52" s="2" t="s">
        <v>81</v>
      </c>
      <c r="B52" s="2" t="s">
        <v>255</v>
      </c>
      <c r="C52" s="23" t="s">
        <v>180</v>
      </c>
      <c r="D52" s="23" t="s">
        <v>95</v>
      </c>
      <c r="E52" s="24" t="s">
        <v>186</v>
      </c>
      <c r="F52" s="24" t="s">
        <v>186</v>
      </c>
      <c r="G52" s="9">
        <f t="shared" si="12"/>
        <v>41704.016782407409</v>
      </c>
      <c r="H52" s="9">
        <f t="shared" si="13"/>
        <v>41704.016898148147</v>
      </c>
      <c r="I52" s="9">
        <f t="shared" si="0"/>
        <v>41704.016782407409</v>
      </c>
      <c r="J52" s="10" t="str">
        <f t="shared" si="5"/>
        <v>09:40:00</v>
      </c>
      <c r="K52" s="11" t="str">
        <f t="shared" si="14"/>
        <v>09:44:00</v>
      </c>
      <c r="L52" s="11">
        <f>COUNTIF(K$4:K52,K52)</f>
        <v>1</v>
      </c>
      <c r="M52" s="11" t="str">
        <f t="shared" si="15"/>
        <v>09:44:00</v>
      </c>
    </row>
    <row r="53" spans="1:13" x14ac:dyDescent="0.25">
      <c r="A53" s="2" t="s">
        <v>81</v>
      </c>
      <c r="B53" s="2" t="s">
        <v>30</v>
      </c>
      <c r="C53" s="23" t="s">
        <v>148</v>
      </c>
      <c r="D53" s="23" t="s">
        <v>202</v>
      </c>
      <c r="E53" s="24" t="s">
        <v>217</v>
      </c>
      <c r="F53" s="24" t="s">
        <v>31</v>
      </c>
      <c r="G53" s="9">
        <f t="shared" si="12"/>
        <v>41706.017071759263</v>
      </c>
      <c r="H53" s="9">
        <f t="shared" si="13"/>
        <v>41707.013049768517</v>
      </c>
      <c r="I53" s="9">
        <f t="shared" si="0"/>
        <v>41706.017071759263</v>
      </c>
      <c r="J53" s="10" t="str">
        <f t="shared" si="5"/>
        <v>09:50:00</v>
      </c>
      <c r="K53" s="11" t="str">
        <f t="shared" si="14"/>
        <v>07:31:00</v>
      </c>
      <c r="L53" s="11">
        <f>COUNTIF(K$4:K53,K53)</f>
        <v>1</v>
      </c>
      <c r="M53" s="11" t="str">
        <f t="shared" si="15"/>
        <v>07:31:00</v>
      </c>
    </row>
    <row r="54" spans="1:13" x14ac:dyDescent="0.25">
      <c r="A54" s="2" t="s">
        <v>81</v>
      </c>
      <c r="B54" s="2" t="s">
        <v>30</v>
      </c>
      <c r="C54" s="23" t="s">
        <v>38</v>
      </c>
      <c r="D54" s="23" t="s">
        <v>132</v>
      </c>
      <c r="E54" s="24" t="s">
        <v>31</v>
      </c>
      <c r="F54" s="24" t="s">
        <v>31</v>
      </c>
      <c r="G54" s="9">
        <f t="shared" si="12"/>
        <v>41707.021932870368</v>
      </c>
      <c r="H54" s="9">
        <f t="shared" si="13"/>
        <v>41707.022858796299</v>
      </c>
      <c r="I54" s="9">
        <f t="shared" si="0"/>
        <v>41707.021932870368</v>
      </c>
      <c r="J54" s="10" t="str">
        <f t="shared" si="5"/>
        <v>12:38:00</v>
      </c>
      <c r="K54" s="11" t="str">
        <f t="shared" si="14"/>
        <v>13:10:00</v>
      </c>
      <c r="L54" s="11">
        <f>COUNTIF(K$4:K54,K54)</f>
        <v>1</v>
      </c>
      <c r="M54" s="11" t="str">
        <f t="shared" si="15"/>
        <v>13:10:00</v>
      </c>
    </row>
    <row r="55" spans="1:13" x14ac:dyDescent="0.25">
      <c r="A55" s="2" t="s">
        <v>81</v>
      </c>
      <c r="B55" s="2" t="s">
        <v>255</v>
      </c>
      <c r="C55" s="23" t="s">
        <v>132</v>
      </c>
      <c r="D55" s="23" t="s">
        <v>131</v>
      </c>
      <c r="E55" s="24" t="s">
        <v>31</v>
      </c>
      <c r="F55" s="24" t="s">
        <v>31</v>
      </c>
      <c r="G55" s="9">
        <f t="shared" si="12"/>
        <v>41707.022858796299</v>
      </c>
      <c r="H55" s="9">
        <f t="shared" si="13"/>
        <v>41707.022916666669</v>
      </c>
      <c r="I55" s="9">
        <f t="shared" si="0"/>
        <v>41707.022858796299</v>
      </c>
      <c r="J55" s="10" t="str">
        <f t="shared" si="5"/>
        <v>13:10:00</v>
      </c>
      <c r="K55" s="11" t="str">
        <f t="shared" si="14"/>
        <v>13:12:00</v>
      </c>
      <c r="L55" s="11">
        <f>COUNTIF(K$4:K55,K55)</f>
        <v>1</v>
      </c>
      <c r="M55" s="11" t="str">
        <f t="shared" si="15"/>
        <v>13:12:00</v>
      </c>
    </row>
    <row r="56" spans="1:13" x14ac:dyDescent="0.25">
      <c r="A56" s="2" t="s">
        <v>81</v>
      </c>
      <c r="B56" s="2" t="s">
        <v>30</v>
      </c>
      <c r="C56" s="23" t="s">
        <v>131</v>
      </c>
      <c r="D56" s="23" t="s">
        <v>79</v>
      </c>
      <c r="E56" s="24" t="s">
        <v>31</v>
      </c>
      <c r="F56" s="24" t="s">
        <v>160</v>
      </c>
      <c r="G56" s="9">
        <f t="shared" si="12"/>
        <v>41707.022916666669</v>
      </c>
      <c r="H56" s="9">
        <f t="shared" si="13"/>
        <v>41708.01666666667</v>
      </c>
      <c r="I56" s="9">
        <f t="shared" si="0"/>
        <v>41707.022916666669</v>
      </c>
      <c r="J56" s="10" t="str">
        <f t="shared" si="5"/>
        <v>13:12:00</v>
      </c>
      <c r="K56" s="11" t="str">
        <f t="shared" si="14"/>
        <v>09:36:00</v>
      </c>
      <c r="L56" s="11">
        <f>COUNTIF(K$4:K56,K56)</f>
        <v>1</v>
      </c>
      <c r="M56" s="11" t="str">
        <f t="shared" si="15"/>
        <v>09:36:00</v>
      </c>
    </row>
    <row r="57" spans="1:13" x14ac:dyDescent="0.25">
      <c r="A57" s="2" t="s">
        <v>81</v>
      </c>
      <c r="B57" s="2" t="s">
        <v>256</v>
      </c>
      <c r="C57" s="23" t="s">
        <v>123</v>
      </c>
      <c r="D57" s="23" t="s">
        <v>149</v>
      </c>
      <c r="E57" s="24" t="s">
        <v>160</v>
      </c>
      <c r="F57" s="24" t="s">
        <v>160</v>
      </c>
      <c r="G57" s="9">
        <f t="shared" si="12"/>
        <v>41708.017418981479</v>
      </c>
      <c r="H57" s="9">
        <f t="shared" si="13"/>
        <v>41708.018750000003</v>
      </c>
      <c r="I57" s="9">
        <f t="shared" si="0"/>
        <v>41708.017418981479</v>
      </c>
      <c r="J57" s="10" t="str">
        <f t="shared" si="5"/>
        <v>10:02:00</v>
      </c>
      <c r="K57" s="11" t="str">
        <f t="shared" si="14"/>
        <v>11:02:00</v>
      </c>
      <c r="L57" s="11">
        <f>COUNTIF(K$4:K57,K57)</f>
        <v>1</v>
      </c>
      <c r="M57" s="11" t="str">
        <f t="shared" si="15"/>
        <v>11:02:00</v>
      </c>
    </row>
    <row r="58" spans="1:13" x14ac:dyDescent="0.25">
      <c r="A58" s="2" t="s">
        <v>81</v>
      </c>
      <c r="B58" s="2" t="s">
        <v>255</v>
      </c>
      <c r="C58" s="23" t="s">
        <v>42</v>
      </c>
      <c r="D58" s="23" t="s">
        <v>174</v>
      </c>
      <c r="E58" s="24" t="s">
        <v>160</v>
      </c>
      <c r="F58" s="24" t="s">
        <v>160</v>
      </c>
      <c r="G58" s="9">
        <f t="shared" si="12"/>
        <v>41708.018721064815</v>
      </c>
      <c r="H58" s="9">
        <f t="shared" si="13"/>
        <v>41708.019155092596</v>
      </c>
      <c r="I58" s="9">
        <f t="shared" si="0"/>
        <v>0</v>
      </c>
      <c r="J58" s="10" t="str">
        <f t="shared" si="5"/>
        <v/>
      </c>
      <c r="K58" s="11" t="str">
        <f t="shared" si="14"/>
        <v>11:02:00</v>
      </c>
      <c r="L58" s="11">
        <f>COUNTIF(K$4:K58,K58)</f>
        <v>2</v>
      </c>
      <c r="M58" s="11">
        <f t="shared" si="15"/>
        <v>0</v>
      </c>
    </row>
    <row r="59" spans="1:13" x14ac:dyDescent="0.25">
      <c r="A59" s="2" t="s">
        <v>81</v>
      </c>
      <c r="B59" s="2" t="s">
        <v>255</v>
      </c>
      <c r="C59" s="23" t="s">
        <v>231</v>
      </c>
      <c r="D59" s="23" t="s">
        <v>25</v>
      </c>
      <c r="E59" s="24" t="s">
        <v>160</v>
      </c>
      <c r="F59" s="24" t="s">
        <v>160</v>
      </c>
      <c r="G59" s="9">
        <f t="shared" si="12"/>
        <v>41708.029687499999</v>
      </c>
      <c r="H59" s="9">
        <f t="shared" si="13"/>
        <v>41708.029774305556</v>
      </c>
      <c r="I59" s="9">
        <f t="shared" si="0"/>
        <v>41708.029687499999</v>
      </c>
      <c r="J59" s="10" t="str">
        <f t="shared" si="5"/>
        <v>17:06:00</v>
      </c>
      <c r="K59" s="11" t="str">
        <f t="shared" si="14"/>
        <v>17:09:00</v>
      </c>
      <c r="L59" s="11">
        <f>COUNTIF(K$4:K59,K59)</f>
        <v>1</v>
      </c>
      <c r="M59" s="11" t="str">
        <f t="shared" si="15"/>
        <v>17:09:00</v>
      </c>
    </row>
    <row r="60" spans="1:13" x14ac:dyDescent="0.25">
      <c r="A60" s="2" t="s">
        <v>81</v>
      </c>
      <c r="B60" s="2" t="s">
        <v>255</v>
      </c>
      <c r="C60" s="23" t="s">
        <v>116</v>
      </c>
      <c r="D60" s="23" t="s">
        <v>126</v>
      </c>
      <c r="E60" s="24" t="s">
        <v>222</v>
      </c>
      <c r="F60" s="24" t="s">
        <v>222</v>
      </c>
      <c r="G60" s="9">
        <f t="shared" si="12"/>
        <v>41709.01730324074</v>
      </c>
      <c r="H60" s="9">
        <f t="shared" si="13"/>
        <v>41709.019126157407</v>
      </c>
      <c r="I60" s="9">
        <f t="shared" si="0"/>
        <v>41709.01730324074</v>
      </c>
      <c r="J60" s="10" t="str">
        <f t="shared" si="5"/>
        <v>09:58:00</v>
      </c>
      <c r="K60" s="11" t="str">
        <f t="shared" si="14"/>
        <v>11:01:00</v>
      </c>
      <c r="L60" s="11">
        <f>COUNTIF(K$4:K60,K60)</f>
        <v>1</v>
      </c>
      <c r="M60" s="11" t="str">
        <f t="shared" si="15"/>
        <v>11:01:00</v>
      </c>
    </row>
    <row r="61" spans="1:13" x14ac:dyDescent="0.25">
      <c r="A61" s="2" t="s">
        <v>81</v>
      </c>
      <c r="B61" s="2" t="s">
        <v>256</v>
      </c>
      <c r="C61" s="23" t="s">
        <v>87</v>
      </c>
      <c r="D61" s="23" t="s">
        <v>87</v>
      </c>
      <c r="E61" s="24" t="s">
        <v>222</v>
      </c>
      <c r="F61" s="24" t="s">
        <v>222</v>
      </c>
      <c r="G61" s="9">
        <f t="shared" si="12"/>
        <v>41709.024305555555</v>
      </c>
      <c r="H61" s="9">
        <f t="shared" si="13"/>
        <v>41709.024305555555</v>
      </c>
      <c r="I61" s="9">
        <f t="shared" si="0"/>
        <v>41709.024305555555</v>
      </c>
      <c r="J61" s="10" t="str">
        <f t="shared" si="5"/>
        <v>14:00:00</v>
      </c>
      <c r="K61" s="11" t="str">
        <f t="shared" si="14"/>
        <v>14:00:00</v>
      </c>
      <c r="L61" s="11">
        <f>COUNTIF(K$4:K61,K61)</f>
        <v>1</v>
      </c>
      <c r="M61" s="11" t="str">
        <f t="shared" si="15"/>
        <v>14:00:00</v>
      </c>
    </row>
    <row r="62" spans="1:13" x14ac:dyDescent="0.25">
      <c r="A62" s="2" t="s">
        <v>81</v>
      </c>
      <c r="B62" s="2" t="s">
        <v>255</v>
      </c>
      <c r="C62" s="23" t="s">
        <v>87</v>
      </c>
      <c r="D62" s="23" t="s">
        <v>115</v>
      </c>
      <c r="E62" s="24" t="s">
        <v>222</v>
      </c>
      <c r="F62" s="24" t="s">
        <v>222</v>
      </c>
      <c r="G62" s="9">
        <f t="shared" si="12"/>
        <v>41709.024305555555</v>
      </c>
      <c r="H62" s="9">
        <f t="shared" si="13"/>
        <v>41709.024594907409</v>
      </c>
      <c r="I62" s="9">
        <f t="shared" si="0"/>
        <v>41709.024305555555</v>
      </c>
      <c r="J62" s="10" t="str">
        <f t="shared" si="5"/>
        <v>14:00:00</v>
      </c>
      <c r="K62" s="11" t="str">
        <f t="shared" si="14"/>
        <v>14:10:00</v>
      </c>
      <c r="L62" s="11">
        <f>COUNTIF(K$4:K62,K62)</f>
        <v>1</v>
      </c>
      <c r="M62" s="11" t="str">
        <f t="shared" si="15"/>
        <v>14:10:00</v>
      </c>
    </row>
    <row r="63" spans="1:13" x14ac:dyDescent="0.25">
      <c r="A63" s="2" t="s">
        <v>81</v>
      </c>
      <c r="B63" s="2" t="s">
        <v>30</v>
      </c>
      <c r="C63" s="23" t="s">
        <v>194</v>
      </c>
      <c r="D63" s="23" t="s">
        <v>173</v>
      </c>
      <c r="E63" s="24" t="s">
        <v>245</v>
      </c>
      <c r="F63" s="24" t="s">
        <v>245</v>
      </c>
      <c r="G63" s="9">
        <f t="shared" si="12"/>
        <v>41712.023177083334</v>
      </c>
      <c r="H63" s="9">
        <f t="shared" si="13"/>
        <v>41712.024016203701</v>
      </c>
      <c r="I63" s="9">
        <f t="shared" si="0"/>
        <v>41712.023177083334</v>
      </c>
      <c r="J63" s="10" t="str">
        <f t="shared" si="5"/>
        <v>13:21:00</v>
      </c>
      <c r="K63" s="11" t="str">
        <f t="shared" si="14"/>
        <v>13:50:00</v>
      </c>
      <c r="L63" s="11">
        <f>COUNTIF(K$4:K63,K63)</f>
        <v>1</v>
      </c>
      <c r="M63" s="11" t="str">
        <f t="shared" si="15"/>
        <v>13:50:00</v>
      </c>
    </row>
    <row r="64" spans="1:13" x14ac:dyDescent="0.25">
      <c r="A64" s="2" t="s">
        <v>81</v>
      </c>
      <c r="B64" s="2" t="s">
        <v>255</v>
      </c>
      <c r="C64" s="23" t="s">
        <v>117</v>
      </c>
      <c r="D64" s="23" t="s">
        <v>150</v>
      </c>
      <c r="E64" s="24" t="s">
        <v>230</v>
      </c>
      <c r="F64" s="24" t="s">
        <v>230</v>
      </c>
      <c r="G64" s="9">
        <f t="shared" si="12"/>
        <v>41714.018634259257</v>
      </c>
      <c r="H64" s="9">
        <f t="shared" si="13"/>
        <v>41714.018836805553</v>
      </c>
      <c r="I64" s="9">
        <f t="shared" si="0"/>
        <v>41714.018634259257</v>
      </c>
      <c r="J64" s="10" t="str">
        <f t="shared" si="5"/>
        <v>10:44:00</v>
      </c>
      <c r="K64" s="11" t="str">
        <f t="shared" si="14"/>
        <v>10:51:00</v>
      </c>
      <c r="L64" s="11">
        <f>COUNTIF(K$4:K64,K64)</f>
        <v>1</v>
      </c>
      <c r="M64" s="11" t="str">
        <f t="shared" si="15"/>
        <v>10:51:00</v>
      </c>
    </row>
    <row r="65" spans="1:13" x14ac:dyDescent="0.25">
      <c r="A65" s="2" t="s">
        <v>81</v>
      </c>
      <c r="B65" s="2" t="s">
        <v>255</v>
      </c>
      <c r="C65" s="23" t="s">
        <v>216</v>
      </c>
      <c r="D65" s="23" t="s">
        <v>151</v>
      </c>
      <c r="E65" s="24" t="s">
        <v>135</v>
      </c>
      <c r="F65" s="24" t="s">
        <v>135</v>
      </c>
      <c r="G65" s="9">
        <f t="shared" si="12"/>
        <v>41715.02679398148</v>
      </c>
      <c r="H65" s="9">
        <f t="shared" si="13"/>
        <v>41715.027054398146</v>
      </c>
      <c r="I65" s="9">
        <f t="shared" si="0"/>
        <v>41715.02679398148</v>
      </c>
      <c r="J65" s="10" t="str">
        <f t="shared" si="5"/>
        <v>15:26:00</v>
      </c>
      <c r="K65" s="11" t="str">
        <f t="shared" si="14"/>
        <v>15:35:00</v>
      </c>
      <c r="L65" s="11">
        <f>COUNTIF(K$4:K65,K65)</f>
        <v>1</v>
      </c>
      <c r="M65" s="11" t="str">
        <f t="shared" si="15"/>
        <v>15:35:00</v>
      </c>
    </row>
    <row r="66" spans="1:13" x14ac:dyDescent="0.25">
      <c r="A66" s="2" t="s">
        <v>81</v>
      </c>
      <c r="B66" s="2" t="s">
        <v>255</v>
      </c>
      <c r="C66" s="23" t="s">
        <v>136</v>
      </c>
      <c r="D66" s="23" t="s">
        <v>175</v>
      </c>
      <c r="E66" s="24" t="s">
        <v>244</v>
      </c>
      <c r="F66" s="24" t="s">
        <v>244</v>
      </c>
      <c r="G66" s="9">
        <f t="shared" si="12"/>
        <v>41717.01611689815</v>
      </c>
      <c r="H66" s="9">
        <f t="shared" si="13"/>
        <v>41717.017997685187</v>
      </c>
      <c r="I66" s="9">
        <f t="shared" si="0"/>
        <v>41717.01611689815</v>
      </c>
      <c r="J66" s="10" t="str">
        <f t="shared" si="5"/>
        <v>09:17:00</v>
      </c>
      <c r="K66" s="11" t="str">
        <f t="shared" si="14"/>
        <v>10:22:00</v>
      </c>
      <c r="L66" s="11">
        <f>COUNTIF(K$4:K66,K66)</f>
        <v>1</v>
      </c>
      <c r="M66" s="11" t="str">
        <f t="shared" si="15"/>
        <v>10:22:00</v>
      </c>
    </row>
    <row r="67" spans="1:13" x14ac:dyDescent="0.25">
      <c r="A67" s="2" t="s">
        <v>81</v>
      </c>
      <c r="B67" s="2" t="s">
        <v>255</v>
      </c>
      <c r="C67" s="23" t="s">
        <v>139</v>
      </c>
      <c r="D67" s="23" t="s">
        <v>33</v>
      </c>
      <c r="E67" s="24" t="s">
        <v>235</v>
      </c>
      <c r="F67" s="24" t="s">
        <v>235</v>
      </c>
      <c r="G67" s="9">
        <f t="shared" si="12"/>
        <v>41721.018229166664</v>
      </c>
      <c r="H67" s="9">
        <f t="shared" si="13"/>
        <v>41721.01834490741</v>
      </c>
      <c r="I67" s="9">
        <f t="shared" si="0"/>
        <v>41721.018229166664</v>
      </c>
      <c r="J67" s="10" t="str">
        <f t="shared" si="5"/>
        <v>10:30:00</v>
      </c>
      <c r="K67" s="11" t="str">
        <f t="shared" si="14"/>
        <v>10:34:00</v>
      </c>
      <c r="L67" s="11">
        <f>COUNTIF(K$4:K67,K67)</f>
        <v>1</v>
      </c>
      <c r="M67" s="11" t="str">
        <f t="shared" si="15"/>
        <v>10:34:00</v>
      </c>
    </row>
    <row r="68" spans="1:13" x14ac:dyDescent="0.25">
      <c r="A68" s="2" t="s">
        <v>81</v>
      </c>
      <c r="B68" s="2" t="s">
        <v>255</v>
      </c>
      <c r="C68" s="23" t="s">
        <v>195</v>
      </c>
      <c r="D68" s="23" t="s">
        <v>108</v>
      </c>
      <c r="E68" s="24" t="s">
        <v>247</v>
      </c>
      <c r="F68" s="24" t="s">
        <v>247</v>
      </c>
      <c r="G68" s="9">
        <f t="shared" si="12"/>
        <v>41722.022569444445</v>
      </c>
      <c r="H68" s="9">
        <f t="shared" si="13"/>
        <v>41722.022598379626</v>
      </c>
      <c r="I68" s="9">
        <f t="shared" ref="I68:I131" si="16">IF(AND(H67&gt;G68,A67=A68),0,G68)</f>
        <v>41722.022569444445</v>
      </c>
      <c r="J68" s="10" t="str">
        <f t="shared" si="5"/>
        <v>13:00:00</v>
      </c>
      <c r="K68" s="11" t="str">
        <f t="shared" si="14"/>
        <v>13:01:00</v>
      </c>
      <c r="L68" s="11">
        <f>COUNTIF(K$4:K68,K68)</f>
        <v>1</v>
      </c>
      <c r="M68" s="11" t="str">
        <f t="shared" si="15"/>
        <v>13:01:00</v>
      </c>
    </row>
    <row r="69" spans="1:13" x14ac:dyDescent="0.25">
      <c r="A69" s="2" t="s">
        <v>81</v>
      </c>
      <c r="B69" s="2" t="s">
        <v>255</v>
      </c>
      <c r="C69" s="23" t="s">
        <v>24</v>
      </c>
      <c r="D69" s="23" t="s">
        <v>50</v>
      </c>
      <c r="E69" s="24" t="s">
        <v>243</v>
      </c>
      <c r="F69" s="24" t="s">
        <v>243</v>
      </c>
      <c r="G69" s="9">
        <f t="shared" si="12"/>
        <v>41723.025462962964</v>
      </c>
      <c r="H69" s="9">
        <f t="shared" si="13"/>
        <v>41723.025491898145</v>
      </c>
      <c r="I69" s="9">
        <f t="shared" si="16"/>
        <v>41723.025462962964</v>
      </c>
      <c r="J69" s="10" t="str">
        <f t="shared" si="5"/>
        <v>14:40:00</v>
      </c>
      <c r="K69" s="11" t="str">
        <f t="shared" si="14"/>
        <v>14:41:00</v>
      </c>
      <c r="L69" s="11">
        <f>COUNTIF(K$4:K69,K69)</f>
        <v>1</v>
      </c>
      <c r="M69" s="11" t="str">
        <f t="shared" si="15"/>
        <v>14:41:00</v>
      </c>
    </row>
    <row r="70" spans="1:13" x14ac:dyDescent="0.25">
      <c r="A70" s="2" t="s">
        <v>81</v>
      </c>
      <c r="B70" s="2" t="s">
        <v>255</v>
      </c>
      <c r="C70" s="23" t="s">
        <v>19</v>
      </c>
      <c r="D70" s="23" t="s">
        <v>44</v>
      </c>
      <c r="E70" s="24" t="s">
        <v>250</v>
      </c>
      <c r="F70" s="24" t="s">
        <v>250</v>
      </c>
      <c r="G70" s="9">
        <f t="shared" si="12"/>
        <v>41724.018287037034</v>
      </c>
      <c r="H70" s="9">
        <f t="shared" si="13"/>
        <v>41724.020109953701</v>
      </c>
      <c r="I70" s="9">
        <f t="shared" si="16"/>
        <v>41724.018287037034</v>
      </c>
      <c r="J70" s="10" t="str">
        <f t="shared" si="5"/>
        <v>10:32:00</v>
      </c>
      <c r="K70" s="11" t="str">
        <f t="shared" si="14"/>
        <v>11:35:00</v>
      </c>
      <c r="L70" s="11">
        <f>COUNTIF(K$4:K70,K70)</f>
        <v>1</v>
      </c>
      <c r="M70" s="11" t="str">
        <f t="shared" si="15"/>
        <v>11:35:00</v>
      </c>
    </row>
    <row r="71" spans="1:13" x14ac:dyDescent="0.25">
      <c r="A71" s="2" t="s">
        <v>81</v>
      </c>
      <c r="B71" s="2" t="s">
        <v>255</v>
      </c>
      <c r="C71" s="23" t="s">
        <v>41</v>
      </c>
      <c r="D71" s="23" t="s">
        <v>52</v>
      </c>
      <c r="E71" s="24" t="s">
        <v>250</v>
      </c>
      <c r="F71" s="24" t="s">
        <v>250</v>
      </c>
      <c r="G71" s="9">
        <f t="shared" si="12"/>
        <v>41724.02175925926</v>
      </c>
      <c r="H71" s="9">
        <f t="shared" si="13"/>
        <v>41724.021846064818</v>
      </c>
      <c r="I71" s="9">
        <f t="shared" si="16"/>
        <v>41724.02175925926</v>
      </c>
      <c r="J71" s="10" t="str">
        <f t="shared" ref="J71:J134" si="17">IF(I71&gt;0,C71,"")</f>
        <v>12:32:00</v>
      </c>
      <c r="K71" s="11" t="str">
        <f t="shared" si="14"/>
        <v>12:35:00</v>
      </c>
      <c r="L71" s="11">
        <f>COUNTIF(K$4:K71,K71)</f>
        <v>1</v>
      </c>
      <c r="M71" s="11" t="str">
        <f t="shared" si="15"/>
        <v>12:35:00</v>
      </c>
    </row>
    <row r="72" spans="1:13" x14ac:dyDescent="0.25">
      <c r="A72" s="2" t="s">
        <v>81</v>
      </c>
      <c r="B72" s="2" t="s">
        <v>255</v>
      </c>
      <c r="C72" s="23" t="s">
        <v>134</v>
      </c>
      <c r="D72" s="23" t="s">
        <v>158</v>
      </c>
      <c r="E72" s="24" t="s">
        <v>250</v>
      </c>
      <c r="F72" s="24" t="s">
        <v>250</v>
      </c>
      <c r="G72" s="9">
        <f t="shared" si="12"/>
        <v>41724.02294560185</v>
      </c>
      <c r="H72" s="9">
        <f t="shared" si="13"/>
        <v>41724.02398726852</v>
      </c>
      <c r="I72" s="9">
        <f t="shared" si="16"/>
        <v>41724.02294560185</v>
      </c>
      <c r="J72" s="10" t="str">
        <f t="shared" si="17"/>
        <v>13:13:00</v>
      </c>
      <c r="K72" s="11" t="str">
        <f t="shared" si="14"/>
        <v>13:49:00</v>
      </c>
      <c r="L72" s="11">
        <f>COUNTIF(K$4:K72,K72)</f>
        <v>2</v>
      </c>
      <c r="M72" s="11">
        <f t="shared" si="15"/>
        <v>0</v>
      </c>
    </row>
    <row r="73" spans="1:13" x14ac:dyDescent="0.25">
      <c r="A73" s="2" t="s">
        <v>81</v>
      </c>
      <c r="B73" s="2" t="s">
        <v>255</v>
      </c>
      <c r="C73" s="23" t="s">
        <v>82</v>
      </c>
      <c r="D73" s="23" t="s">
        <v>116</v>
      </c>
      <c r="E73" s="24" t="s">
        <v>252</v>
      </c>
      <c r="F73" s="24" t="s">
        <v>252</v>
      </c>
      <c r="G73" s="9">
        <f t="shared" si="12"/>
        <v>41725.017013888886</v>
      </c>
      <c r="H73" s="9">
        <f t="shared" si="13"/>
        <v>41725.01730324074</v>
      </c>
      <c r="I73" s="9">
        <f t="shared" si="16"/>
        <v>41725.017013888886</v>
      </c>
      <c r="J73" s="10" t="str">
        <f t="shared" si="17"/>
        <v>09:48:00</v>
      </c>
      <c r="K73" s="11" t="str">
        <f t="shared" si="14"/>
        <v>09:58:00</v>
      </c>
      <c r="L73" s="11">
        <f>COUNTIF(K$4:K73,K73)</f>
        <v>1</v>
      </c>
      <c r="M73" s="11" t="str">
        <f t="shared" si="15"/>
        <v>09:58:00</v>
      </c>
    </row>
    <row r="74" spans="1:13" x14ac:dyDescent="0.25">
      <c r="A74" s="2" t="s">
        <v>81</v>
      </c>
      <c r="B74" s="2" t="s">
        <v>255</v>
      </c>
      <c r="C74" s="23" t="s">
        <v>187</v>
      </c>
      <c r="D74" s="23" t="s">
        <v>223</v>
      </c>
      <c r="E74" s="24" t="s">
        <v>252</v>
      </c>
      <c r="F74" s="24" t="s">
        <v>252</v>
      </c>
      <c r="G74" s="9">
        <f t="shared" si="12"/>
        <v>41725.024450231482</v>
      </c>
      <c r="H74" s="9">
        <f t="shared" si="13"/>
        <v>41725.024537037039</v>
      </c>
      <c r="I74" s="9">
        <f t="shared" si="16"/>
        <v>41725.024450231482</v>
      </c>
      <c r="J74" s="10" t="str">
        <f t="shared" si="17"/>
        <v>14:05:00</v>
      </c>
      <c r="K74" s="11" t="str">
        <f t="shared" si="14"/>
        <v>14:08:00</v>
      </c>
      <c r="L74" s="11">
        <f>COUNTIF(K$4:K74,K74)</f>
        <v>1</v>
      </c>
      <c r="M74" s="11" t="str">
        <f t="shared" si="15"/>
        <v>14:08:00</v>
      </c>
    </row>
    <row r="75" spans="1:13" x14ac:dyDescent="0.25">
      <c r="A75" s="2" t="s">
        <v>81</v>
      </c>
      <c r="B75" s="2" t="s">
        <v>255</v>
      </c>
      <c r="C75" s="23" t="s">
        <v>76</v>
      </c>
      <c r="D75" s="23" t="s">
        <v>123</v>
      </c>
      <c r="E75" s="24" t="s">
        <v>253</v>
      </c>
      <c r="F75" s="24" t="s">
        <v>253</v>
      </c>
      <c r="G75" s="9">
        <f t="shared" si="12"/>
        <v>41728.017390046298</v>
      </c>
      <c r="H75" s="9">
        <f t="shared" si="13"/>
        <v>41728.017418981479</v>
      </c>
      <c r="I75" s="9">
        <f t="shared" si="16"/>
        <v>41728.017390046298</v>
      </c>
      <c r="J75" s="10" t="str">
        <f t="shared" si="17"/>
        <v>10:01:00</v>
      </c>
      <c r="K75" s="11" t="str">
        <f t="shared" si="14"/>
        <v>10:02:00</v>
      </c>
      <c r="L75" s="11">
        <f>COUNTIF(K$4:K75,K75)</f>
        <v>1</v>
      </c>
      <c r="M75" s="11" t="str">
        <f t="shared" si="15"/>
        <v>10:02:00</v>
      </c>
    </row>
    <row r="76" spans="1:13" x14ac:dyDescent="0.25">
      <c r="A76" s="2" t="s">
        <v>81</v>
      </c>
      <c r="B76" s="2" t="s">
        <v>255</v>
      </c>
      <c r="C76" s="23" t="s">
        <v>58</v>
      </c>
      <c r="D76" s="23" t="s">
        <v>198</v>
      </c>
      <c r="E76" s="24" t="s">
        <v>251</v>
      </c>
      <c r="F76" s="24" t="s">
        <v>251</v>
      </c>
      <c r="G76" s="9">
        <f t="shared" si="12"/>
        <v>41729.021961805556</v>
      </c>
      <c r="H76" s="9">
        <f t="shared" si="13"/>
        <v>41729.022077546295</v>
      </c>
      <c r="I76" s="9">
        <f t="shared" si="16"/>
        <v>41729.021961805556</v>
      </c>
      <c r="J76" s="10" t="str">
        <f t="shared" si="17"/>
        <v>12:39:00</v>
      </c>
      <c r="K76" s="11" t="str">
        <f t="shared" si="14"/>
        <v>12:43:00</v>
      </c>
      <c r="L76" s="11">
        <f>COUNTIF(K$4:K76,K76)</f>
        <v>2</v>
      </c>
      <c r="M76" s="11">
        <f t="shared" si="15"/>
        <v>0</v>
      </c>
    </row>
    <row r="77" spans="1:13" x14ac:dyDescent="0.25">
      <c r="A77" s="2" t="s">
        <v>5</v>
      </c>
      <c r="B77" s="2" t="s">
        <v>256</v>
      </c>
      <c r="C77" s="23" t="s">
        <v>6</v>
      </c>
      <c r="D77" s="23" t="s">
        <v>7</v>
      </c>
      <c r="E77" s="24" t="s">
        <v>8</v>
      </c>
      <c r="F77" s="24" t="s">
        <v>8</v>
      </c>
      <c r="G77" s="9">
        <f t="shared" si="12"/>
        <v>41699.035098379631</v>
      </c>
      <c r="H77" s="9">
        <f t="shared" si="13"/>
        <v>41699.037847222222</v>
      </c>
      <c r="I77" s="9">
        <f t="shared" si="16"/>
        <v>41699.035098379631</v>
      </c>
      <c r="J77" s="10" t="str">
        <f t="shared" si="17"/>
        <v>20:13:00</v>
      </c>
      <c r="K77" s="11" t="str">
        <f t="shared" si="14"/>
        <v>21:48:00</v>
      </c>
      <c r="L77" s="11">
        <f>COUNTIF(K$4:K77,K77)</f>
        <v>1</v>
      </c>
      <c r="M77" s="11" t="str">
        <f t="shared" si="15"/>
        <v>21:48:00</v>
      </c>
    </row>
    <row r="78" spans="1:13" x14ac:dyDescent="0.25">
      <c r="A78" s="2" t="s">
        <v>5</v>
      </c>
      <c r="B78" s="2" t="s">
        <v>255</v>
      </c>
      <c r="C78" s="23" t="s">
        <v>32</v>
      </c>
      <c r="D78" s="23" t="s">
        <v>92</v>
      </c>
      <c r="E78" s="24" t="s">
        <v>11</v>
      </c>
      <c r="F78" s="24" t="s">
        <v>11</v>
      </c>
      <c r="G78" s="9">
        <f t="shared" ref="G78:G141" si="18">E78+(C78/24)</f>
        <v>41700.02065972222</v>
      </c>
      <c r="H78" s="9">
        <f t="shared" ref="H78:H141" si="19">F78+(D78/24)</f>
        <v>41700.020833333336</v>
      </c>
      <c r="I78" s="9">
        <f t="shared" si="16"/>
        <v>41700.02065972222</v>
      </c>
      <c r="J78" s="10" t="str">
        <f t="shared" si="17"/>
        <v>11:54:00</v>
      </c>
      <c r="K78" s="11" t="str">
        <f t="shared" ref="K78:K141" si="20">IF(I79&gt;0,D78,IF(I80&gt;0,D79,IF(I81&gt;0,D80,IF(I82&gt;0,D81,""))))</f>
        <v>12:00:00</v>
      </c>
      <c r="L78" s="11">
        <f>COUNTIF(K$4:K78,K78)</f>
        <v>1</v>
      </c>
      <c r="M78" s="11" t="str">
        <f t="shared" ref="M78:M141" si="21">IF(L78=1,K78,0)</f>
        <v>12:00:00</v>
      </c>
    </row>
    <row r="79" spans="1:13" x14ac:dyDescent="0.25">
      <c r="A79" s="2" t="s">
        <v>5</v>
      </c>
      <c r="B79" s="2" t="s">
        <v>30</v>
      </c>
      <c r="C79" s="23" t="s">
        <v>93</v>
      </c>
      <c r="D79" s="23" t="s">
        <v>94</v>
      </c>
      <c r="E79" s="24" t="s">
        <v>11</v>
      </c>
      <c r="F79" s="24" t="s">
        <v>11</v>
      </c>
      <c r="G79" s="9">
        <f t="shared" si="18"/>
        <v>41700.036516203705</v>
      </c>
      <c r="H79" s="9">
        <f t="shared" si="19"/>
        <v>41700.037355324072</v>
      </c>
      <c r="I79" s="9">
        <f t="shared" si="16"/>
        <v>41700.036516203705</v>
      </c>
      <c r="J79" s="10" t="str">
        <f t="shared" si="17"/>
        <v>21:02:00</v>
      </c>
      <c r="K79" s="11" t="str">
        <f t="shared" si="20"/>
        <v>21:31:00</v>
      </c>
      <c r="L79" s="11">
        <f>COUNTIF(K$4:K79,K79)</f>
        <v>1</v>
      </c>
      <c r="M79" s="11" t="str">
        <f t="shared" si="21"/>
        <v>21:31:00</v>
      </c>
    </row>
    <row r="80" spans="1:13" x14ac:dyDescent="0.25">
      <c r="A80" s="2" t="s">
        <v>5</v>
      </c>
      <c r="B80" s="2" t="s">
        <v>255</v>
      </c>
      <c r="C80" s="23" t="s">
        <v>164</v>
      </c>
      <c r="D80" s="23" t="s">
        <v>45</v>
      </c>
      <c r="E80" s="24" t="s">
        <v>21</v>
      </c>
      <c r="F80" s="24" t="s">
        <v>21</v>
      </c>
      <c r="G80" s="9">
        <f t="shared" si="18"/>
        <v>41701.024074074077</v>
      </c>
      <c r="H80" s="9">
        <f t="shared" si="19"/>
        <v>41701.024131944447</v>
      </c>
      <c r="I80" s="9">
        <f t="shared" si="16"/>
        <v>41701.024074074077</v>
      </c>
      <c r="J80" s="10" t="str">
        <f t="shared" si="17"/>
        <v>13:52:00</v>
      </c>
      <c r="K80" s="11" t="str">
        <f t="shared" si="20"/>
        <v>13:54:00</v>
      </c>
      <c r="L80" s="11">
        <f>COUNTIF(K$4:K80,K80)</f>
        <v>1</v>
      </c>
      <c r="M80" s="11" t="str">
        <f t="shared" si="21"/>
        <v>13:54:00</v>
      </c>
    </row>
    <row r="81" spans="1:13" x14ac:dyDescent="0.25">
      <c r="A81" s="2" t="s">
        <v>5</v>
      </c>
      <c r="B81" s="2" t="s">
        <v>255</v>
      </c>
      <c r="C81" s="23" t="s">
        <v>161</v>
      </c>
      <c r="D81" s="23" t="s">
        <v>75</v>
      </c>
      <c r="E81" s="24" t="s">
        <v>28</v>
      </c>
      <c r="F81" s="24" t="s">
        <v>28</v>
      </c>
      <c r="G81" s="9">
        <f t="shared" si="18"/>
        <v>41702.017939814818</v>
      </c>
      <c r="H81" s="9">
        <f t="shared" si="19"/>
        <v>41702.018605324076</v>
      </c>
      <c r="I81" s="9">
        <f t="shared" si="16"/>
        <v>41702.017939814818</v>
      </c>
      <c r="J81" s="10" t="str">
        <f t="shared" si="17"/>
        <v>10:20:00</v>
      </c>
      <c r="K81" s="11" t="str">
        <f t="shared" si="20"/>
        <v>10:43:00</v>
      </c>
      <c r="L81" s="11">
        <f>COUNTIF(K$4:K81,K81)</f>
        <v>2</v>
      </c>
      <c r="M81" s="11">
        <f t="shared" si="21"/>
        <v>0</v>
      </c>
    </row>
    <row r="82" spans="1:13" x14ac:dyDescent="0.25">
      <c r="A82" s="2" t="s">
        <v>5</v>
      </c>
      <c r="B82" s="2" t="s">
        <v>255</v>
      </c>
      <c r="C82" s="23" t="s">
        <v>114</v>
      </c>
      <c r="D82" s="23" t="s">
        <v>43</v>
      </c>
      <c r="E82" s="24" t="s">
        <v>28</v>
      </c>
      <c r="F82" s="24" t="s">
        <v>28</v>
      </c>
      <c r="G82" s="9">
        <f t="shared" si="18"/>
        <v>41702.020630787039</v>
      </c>
      <c r="H82" s="9">
        <f t="shared" si="19"/>
        <v>41702.020949074074</v>
      </c>
      <c r="I82" s="9">
        <f t="shared" si="16"/>
        <v>41702.020630787039</v>
      </c>
      <c r="J82" s="10" t="str">
        <f t="shared" si="17"/>
        <v>11:53:00</v>
      </c>
      <c r="K82" s="11" t="str">
        <f t="shared" si="20"/>
        <v>12:04:00</v>
      </c>
      <c r="L82" s="11">
        <f>COUNTIF(K$4:K82,K82)</f>
        <v>1</v>
      </c>
      <c r="M82" s="11" t="str">
        <f t="shared" si="21"/>
        <v>12:04:00</v>
      </c>
    </row>
    <row r="83" spans="1:13" x14ac:dyDescent="0.25">
      <c r="A83" s="2" t="s">
        <v>5</v>
      </c>
      <c r="B83" s="2" t="s">
        <v>255</v>
      </c>
      <c r="C83" s="23" t="s">
        <v>146</v>
      </c>
      <c r="D83" s="23" t="s">
        <v>188</v>
      </c>
      <c r="E83" s="24" t="s">
        <v>28</v>
      </c>
      <c r="F83" s="24" t="s">
        <v>28</v>
      </c>
      <c r="G83" s="9">
        <f t="shared" si="18"/>
        <v>41702.023292824073</v>
      </c>
      <c r="H83" s="9">
        <f t="shared" si="19"/>
        <v>41702.025405092594</v>
      </c>
      <c r="I83" s="9">
        <f t="shared" si="16"/>
        <v>41702.023292824073</v>
      </c>
      <c r="J83" s="10" t="str">
        <f t="shared" si="17"/>
        <v>13:25:00</v>
      </c>
      <c r="K83" s="11" t="str">
        <f t="shared" si="20"/>
        <v>14:38:00</v>
      </c>
      <c r="L83" s="11">
        <f>COUNTIF(K$4:K83,K83)</f>
        <v>1</v>
      </c>
      <c r="M83" s="11" t="str">
        <f t="shared" si="21"/>
        <v>14:38:00</v>
      </c>
    </row>
    <row r="84" spans="1:13" x14ac:dyDescent="0.25">
      <c r="A84" s="2" t="s">
        <v>5</v>
      </c>
      <c r="B84" s="2" t="s">
        <v>30</v>
      </c>
      <c r="C84" s="23" t="s">
        <v>220</v>
      </c>
      <c r="D84" s="23" t="s">
        <v>221</v>
      </c>
      <c r="E84" s="24" t="s">
        <v>186</v>
      </c>
      <c r="F84" s="24" t="s">
        <v>186</v>
      </c>
      <c r="G84" s="9">
        <f t="shared" si="18"/>
        <v>41704.010792824076</v>
      </c>
      <c r="H84" s="9">
        <f t="shared" si="19"/>
        <v>41704.010937500003</v>
      </c>
      <c r="I84" s="9">
        <f t="shared" si="16"/>
        <v>41704.010792824076</v>
      </c>
      <c r="J84" s="10" t="str">
        <f t="shared" si="17"/>
        <v>06:13:00</v>
      </c>
      <c r="K84" s="11" t="str">
        <f t="shared" si="20"/>
        <v>06:18:00</v>
      </c>
      <c r="L84" s="11">
        <f>COUNTIF(K$4:K84,K84)</f>
        <v>1</v>
      </c>
      <c r="M84" s="11" t="str">
        <f t="shared" si="21"/>
        <v>06:18:00</v>
      </c>
    </row>
    <row r="85" spans="1:13" x14ac:dyDescent="0.25">
      <c r="A85" s="2" t="s">
        <v>5</v>
      </c>
      <c r="B85" s="2" t="s">
        <v>255</v>
      </c>
      <c r="C85" s="23" t="s">
        <v>100</v>
      </c>
      <c r="D85" s="23" t="s">
        <v>176</v>
      </c>
      <c r="E85" s="24" t="s">
        <v>186</v>
      </c>
      <c r="F85" s="24" t="s">
        <v>186</v>
      </c>
      <c r="G85" s="9">
        <f t="shared" si="18"/>
        <v>41704.016493055555</v>
      </c>
      <c r="H85" s="9">
        <f t="shared" si="19"/>
        <v>41704.016521990743</v>
      </c>
      <c r="I85" s="9">
        <f t="shared" si="16"/>
        <v>41704.016493055555</v>
      </c>
      <c r="J85" s="10" t="str">
        <f t="shared" si="17"/>
        <v>09:30:00</v>
      </c>
      <c r="K85" s="11" t="str">
        <f t="shared" si="20"/>
        <v>09:31:00</v>
      </c>
      <c r="L85" s="11">
        <f>COUNTIF(K$4:K85,K85)</f>
        <v>1</v>
      </c>
      <c r="M85" s="11" t="str">
        <f t="shared" si="21"/>
        <v>09:31:00</v>
      </c>
    </row>
    <row r="86" spans="1:13" x14ac:dyDescent="0.25">
      <c r="A86" s="2" t="s">
        <v>5</v>
      </c>
      <c r="B86" s="2" t="s">
        <v>30</v>
      </c>
      <c r="C86" s="23" t="s">
        <v>141</v>
      </c>
      <c r="D86" s="23" t="s">
        <v>177</v>
      </c>
      <c r="E86" s="24" t="s">
        <v>186</v>
      </c>
      <c r="F86" s="24" t="s">
        <v>186</v>
      </c>
      <c r="G86" s="9">
        <f t="shared" si="18"/>
        <v>41704.024681712966</v>
      </c>
      <c r="H86" s="9">
        <f t="shared" si="19"/>
        <v>41704.025549768521</v>
      </c>
      <c r="I86" s="9">
        <f t="shared" si="16"/>
        <v>41704.024681712966</v>
      </c>
      <c r="J86" s="10" t="str">
        <f t="shared" si="17"/>
        <v>14:13:00</v>
      </c>
      <c r="K86" s="11" t="str">
        <f t="shared" si="20"/>
        <v>14:43:00</v>
      </c>
      <c r="L86" s="11">
        <f>COUNTIF(K$4:K86,K86)</f>
        <v>1</v>
      </c>
      <c r="M86" s="11" t="str">
        <f t="shared" si="21"/>
        <v>14:43:00</v>
      </c>
    </row>
    <row r="87" spans="1:13" x14ac:dyDescent="0.25">
      <c r="A87" s="2" t="s">
        <v>5</v>
      </c>
      <c r="B87" s="2" t="s">
        <v>256</v>
      </c>
      <c r="C87" s="23" t="s">
        <v>156</v>
      </c>
      <c r="D87" s="23" t="s">
        <v>104</v>
      </c>
      <c r="E87" s="24" t="s">
        <v>196</v>
      </c>
      <c r="F87" s="24" t="s">
        <v>31</v>
      </c>
      <c r="G87" s="9">
        <f t="shared" si="18"/>
        <v>41705.008159722223</v>
      </c>
      <c r="H87" s="9">
        <f t="shared" si="19"/>
        <v>41707.017274305559</v>
      </c>
      <c r="I87" s="9">
        <f t="shared" si="16"/>
        <v>41705.008159722223</v>
      </c>
      <c r="J87" s="10" t="str">
        <f t="shared" si="17"/>
        <v>04:42:00</v>
      </c>
      <c r="K87" s="11" t="str">
        <f t="shared" si="20"/>
        <v>05:58:00</v>
      </c>
      <c r="L87" s="11">
        <f>COUNTIF(K$4:K87,K87)</f>
        <v>1</v>
      </c>
      <c r="M87" s="11" t="str">
        <f t="shared" si="21"/>
        <v>05:58:00</v>
      </c>
    </row>
    <row r="88" spans="1:13" x14ac:dyDescent="0.25">
      <c r="A88" s="2" t="s">
        <v>5</v>
      </c>
      <c r="B88" s="2" t="s">
        <v>30</v>
      </c>
      <c r="C88" s="23" t="s">
        <v>225</v>
      </c>
      <c r="D88" s="23" t="s">
        <v>226</v>
      </c>
      <c r="E88" s="24" t="s">
        <v>196</v>
      </c>
      <c r="F88" s="24" t="s">
        <v>196</v>
      </c>
      <c r="G88" s="9">
        <f t="shared" si="18"/>
        <v>41705.009432870371</v>
      </c>
      <c r="H88" s="9">
        <f t="shared" si="19"/>
        <v>41705.010358796295</v>
      </c>
      <c r="I88" s="9">
        <f t="shared" si="16"/>
        <v>0</v>
      </c>
      <c r="J88" s="10" t="str">
        <f t="shared" si="17"/>
        <v/>
      </c>
      <c r="K88" s="11" t="str">
        <f t="shared" si="20"/>
        <v>05:58:00</v>
      </c>
      <c r="L88" s="11">
        <f>COUNTIF(K$4:K88,K88)</f>
        <v>2</v>
      </c>
      <c r="M88" s="11">
        <f t="shared" si="21"/>
        <v>0</v>
      </c>
    </row>
    <row r="89" spans="1:13" x14ac:dyDescent="0.25">
      <c r="A89" s="2" t="s">
        <v>5</v>
      </c>
      <c r="B89" s="2" t="s">
        <v>30</v>
      </c>
      <c r="C89" s="23" t="s">
        <v>215</v>
      </c>
      <c r="D89" s="23" t="s">
        <v>232</v>
      </c>
      <c r="E89" s="24" t="s">
        <v>217</v>
      </c>
      <c r="F89" s="24" t="s">
        <v>31</v>
      </c>
      <c r="G89" s="9">
        <f t="shared" si="18"/>
        <v>41706.041319444441</v>
      </c>
      <c r="H89" s="9">
        <f t="shared" si="19"/>
        <v>41707.000607638889</v>
      </c>
      <c r="I89" s="9">
        <f t="shared" si="16"/>
        <v>41706.041319444441</v>
      </c>
      <c r="J89" s="10" t="str">
        <f t="shared" si="17"/>
        <v>23:48:00</v>
      </c>
      <c r="K89" s="11" t="str">
        <f t="shared" si="20"/>
        <v>00:21:00</v>
      </c>
      <c r="L89" s="11">
        <f>COUNTIF(K$4:K89,K89)</f>
        <v>1</v>
      </c>
      <c r="M89" s="11" t="str">
        <f t="shared" si="21"/>
        <v>00:21:00</v>
      </c>
    </row>
    <row r="90" spans="1:13" x14ac:dyDescent="0.25">
      <c r="A90" s="2" t="s">
        <v>5</v>
      </c>
      <c r="B90" s="2" t="s">
        <v>255</v>
      </c>
      <c r="C90" s="23" t="s">
        <v>60</v>
      </c>
      <c r="D90" s="23" t="s">
        <v>138</v>
      </c>
      <c r="E90" s="24" t="s">
        <v>31</v>
      </c>
      <c r="F90" s="24" t="s">
        <v>31</v>
      </c>
      <c r="G90" s="9">
        <f t="shared" si="18"/>
        <v>41707.016724537039</v>
      </c>
      <c r="H90" s="9">
        <f t="shared" si="19"/>
        <v>41707.017187500001</v>
      </c>
      <c r="I90" s="9">
        <f t="shared" si="16"/>
        <v>41707.016724537039</v>
      </c>
      <c r="J90" s="10" t="str">
        <f t="shared" si="17"/>
        <v>09:38:00</v>
      </c>
      <c r="K90" s="11" t="str">
        <f t="shared" si="20"/>
        <v>09:54:00</v>
      </c>
      <c r="L90" s="11">
        <f>COUNTIF(K$4:K90,K90)</f>
        <v>1</v>
      </c>
      <c r="M90" s="11" t="str">
        <f t="shared" si="21"/>
        <v>09:54:00</v>
      </c>
    </row>
    <row r="91" spans="1:13" x14ac:dyDescent="0.25">
      <c r="A91" s="2" t="s">
        <v>5</v>
      </c>
      <c r="B91" s="2" t="s">
        <v>255</v>
      </c>
      <c r="C91" s="23" t="s">
        <v>182</v>
      </c>
      <c r="D91" s="23" t="s">
        <v>211</v>
      </c>
      <c r="E91" s="24" t="s">
        <v>31</v>
      </c>
      <c r="F91" s="24" t="s">
        <v>31</v>
      </c>
      <c r="G91" s="9">
        <f t="shared" si="18"/>
        <v>41707.017737268521</v>
      </c>
      <c r="H91" s="9">
        <f t="shared" si="19"/>
        <v>41707.017824074072</v>
      </c>
      <c r="I91" s="9">
        <f t="shared" si="16"/>
        <v>41707.017737268521</v>
      </c>
      <c r="J91" s="10" t="str">
        <f t="shared" si="17"/>
        <v>10:13:00</v>
      </c>
      <c r="K91" s="11" t="str">
        <f t="shared" si="20"/>
        <v>10:16:00</v>
      </c>
      <c r="L91" s="11">
        <f>COUNTIF(K$4:K91,K91)</f>
        <v>1</v>
      </c>
      <c r="M91" s="11" t="str">
        <f t="shared" si="21"/>
        <v>10:16:00</v>
      </c>
    </row>
    <row r="92" spans="1:13" x14ac:dyDescent="0.25">
      <c r="A92" s="2" t="s">
        <v>5</v>
      </c>
      <c r="B92" s="2" t="s">
        <v>20</v>
      </c>
      <c r="C92" s="23" t="s">
        <v>212</v>
      </c>
      <c r="D92" s="23" t="s">
        <v>64</v>
      </c>
      <c r="E92" s="24" t="s">
        <v>31</v>
      </c>
      <c r="F92" s="24" t="s">
        <v>160</v>
      </c>
      <c r="G92" s="9">
        <f t="shared" si="18"/>
        <v>41707.023958333331</v>
      </c>
      <c r="H92" s="9">
        <f t="shared" si="19"/>
        <v>41708.023842592593</v>
      </c>
      <c r="I92" s="9">
        <f t="shared" si="16"/>
        <v>41707.023958333331</v>
      </c>
      <c r="J92" s="10" t="str">
        <f t="shared" si="17"/>
        <v>13:48:00</v>
      </c>
      <c r="K92" s="11" t="str">
        <f t="shared" si="20"/>
        <v>13:38:00</v>
      </c>
      <c r="L92" s="11">
        <f>COUNTIF(K$4:K92,K92)</f>
        <v>1</v>
      </c>
      <c r="M92" s="11" t="str">
        <f t="shared" si="21"/>
        <v>13:38:00</v>
      </c>
    </row>
    <row r="93" spans="1:13" x14ac:dyDescent="0.25">
      <c r="A93" s="2" t="s">
        <v>5</v>
      </c>
      <c r="B93" s="2" t="s">
        <v>255</v>
      </c>
      <c r="C93" s="23" t="s">
        <v>211</v>
      </c>
      <c r="D93" s="23" t="s">
        <v>197</v>
      </c>
      <c r="E93" s="24" t="s">
        <v>160</v>
      </c>
      <c r="F93" s="24" t="s">
        <v>160</v>
      </c>
      <c r="G93" s="9">
        <f t="shared" si="18"/>
        <v>41708.017824074072</v>
      </c>
      <c r="H93" s="9">
        <f t="shared" si="19"/>
        <v>41708.02392939815</v>
      </c>
      <c r="I93" s="9">
        <f t="shared" si="16"/>
        <v>0</v>
      </c>
      <c r="J93" s="10" t="str">
        <f t="shared" si="17"/>
        <v/>
      </c>
      <c r="K93" s="11" t="str">
        <f t="shared" si="20"/>
        <v>13:38:00</v>
      </c>
      <c r="L93" s="11">
        <f>COUNTIF(K$4:K93,K93)</f>
        <v>2</v>
      </c>
      <c r="M93" s="11">
        <f t="shared" si="21"/>
        <v>0</v>
      </c>
    </row>
    <row r="94" spans="1:13" x14ac:dyDescent="0.25">
      <c r="A94" s="2" t="s">
        <v>5</v>
      </c>
      <c r="B94" s="2" t="s">
        <v>30</v>
      </c>
      <c r="C94" s="23" t="s">
        <v>49</v>
      </c>
      <c r="D94" s="23" t="s">
        <v>107</v>
      </c>
      <c r="E94" s="24" t="s">
        <v>160</v>
      </c>
      <c r="F94" s="24" t="s">
        <v>160</v>
      </c>
      <c r="G94" s="9">
        <f t="shared" si="18"/>
        <v>41708.023321759261</v>
      </c>
      <c r="H94" s="9">
        <f t="shared" si="19"/>
        <v>41708.023668981485</v>
      </c>
      <c r="I94" s="9">
        <f t="shared" si="16"/>
        <v>0</v>
      </c>
      <c r="J94" s="10" t="str">
        <f t="shared" si="17"/>
        <v/>
      </c>
      <c r="K94" s="11" t="str">
        <f t="shared" si="20"/>
        <v>13:38:00</v>
      </c>
      <c r="L94" s="11">
        <f>COUNTIF(K$4:K94,K94)</f>
        <v>3</v>
      </c>
      <c r="M94" s="11">
        <f t="shared" si="21"/>
        <v>0</v>
      </c>
    </row>
    <row r="95" spans="1:13" x14ac:dyDescent="0.25">
      <c r="A95" s="2" t="s">
        <v>5</v>
      </c>
      <c r="B95" s="2" t="s">
        <v>20</v>
      </c>
      <c r="C95" s="23" t="s">
        <v>184</v>
      </c>
      <c r="D95" s="23" t="s">
        <v>34</v>
      </c>
      <c r="E95" s="24" t="s">
        <v>160</v>
      </c>
      <c r="F95" s="24" t="s">
        <v>222</v>
      </c>
      <c r="G95" s="9">
        <f t="shared" si="18"/>
        <v>41708.023900462962</v>
      </c>
      <c r="H95" s="9">
        <f t="shared" si="19"/>
        <v>41709.017968749999</v>
      </c>
      <c r="I95" s="9">
        <f t="shared" si="16"/>
        <v>41708.023900462962</v>
      </c>
      <c r="J95" s="10" t="str">
        <f t="shared" si="17"/>
        <v>13:46:00</v>
      </c>
      <c r="K95" s="11" t="str">
        <f t="shared" si="20"/>
        <v>10:28:00</v>
      </c>
      <c r="L95" s="11">
        <f>COUNTIF(K$4:K95,K95)</f>
        <v>1</v>
      </c>
      <c r="M95" s="11" t="str">
        <f t="shared" si="21"/>
        <v>10:28:00</v>
      </c>
    </row>
    <row r="96" spans="1:13" x14ac:dyDescent="0.25">
      <c r="A96" s="2" t="s">
        <v>5</v>
      </c>
      <c r="B96" s="2" t="s">
        <v>255</v>
      </c>
      <c r="C96" s="23" t="s">
        <v>104</v>
      </c>
      <c r="D96" s="23" t="s">
        <v>18</v>
      </c>
      <c r="E96" s="24" t="s">
        <v>222</v>
      </c>
      <c r="F96" s="24" t="s">
        <v>222</v>
      </c>
      <c r="G96" s="9">
        <f t="shared" si="18"/>
        <v>41709.017274305559</v>
      </c>
      <c r="H96" s="9">
        <f t="shared" si="19"/>
        <v>41709.018171296295</v>
      </c>
      <c r="I96" s="9">
        <f t="shared" si="16"/>
        <v>0</v>
      </c>
      <c r="J96" s="10" t="str">
        <f t="shared" si="17"/>
        <v/>
      </c>
      <c r="K96" s="11" t="str">
        <f t="shared" si="20"/>
        <v>10:28:00</v>
      </c>
      <c r="L96" s="11">
        <f>COUNTIF(K$4:K96,K96)</f>
        <v>2</v>
      </c>
      <c r="M96" s="11">
        <f t="shared" si="21"/>
        <v>0</v>
      </c>
    </row>
    <row r="97" spans="1:13" x14ac:dyDescent="0.25">
      <c r="A97" s="2" t="s">
        <v>5</v>
      </c>
      <c r="B97" s="2" t="s">
        <v>255</v>
      </c>
      <c r="C97" s="23" t="s">
        <v>137</v>
      </c>
      <c r="D97" s="23" t="s">
        <v>44</v>
      </c>
      <c r="E97" s="24" t="s">
        <v>222</v>
      </c>
      <c r="F97" s="24" t="s">
        <v>222</v>
      </c>
      <c r="G97" s="9">
        <f t="shared" si="18"/>
        <v>41709.02002314815</v>
      </c>
      <c r="H97" s="9">
        <f t="shared" si="19"/>
        <v>41709.020109953701</v>
      </c>
      <c r="I97" s="9">
        <f t="shared" si="16"/>
        <v>41709.02002314815</v>
      </c>
      <c r="J97" s="10" t="str">
        <f t="shared" si="17"/>
        <v>11:32:00</v>
      </c>
      <c r="K97" s="11" t="str">
        <f t="shared" si="20"/>
        <v>11:35:00</v>
      </c>
      <c r="L97" s="11">
        <f>COUNTIF(K$4:K97,K97)</f>
        <v>2</v>
      </c>
      <c r="M97" s="11">
        <f t="shared" si="21"/>
        <v>0</v>
      </c>
    </row>
    <row r="98" spans="1:13" x14ac:dyDescent="0.25">
      <c r="A98" s="2" t="s">
        <v>5</v>
      </c>
      <c r="B98" s="2" t="s">
        <v>30</v>
      </c>
      <c r="C98" s="23" t="s">
        <v>240</v>
      </c>
      <c r="D98" s="23" t="s">
        <v>241</v>
      </c>
      <c r="E98" s="24" t="s">
        <v>224</v>
      </c>
      <c r="F98" s="24" t="s">
        <v>224</v>
      </c>
      <c r="G98" s="9">
        <f t="shared" si="18"/>
        <v>41710.011197916669</v>
      </c>
      <c r="H98" s="9">
        <f t="shared" si="19"/>
        <v>41710.011545138892</v>
      </c>
      <c r="I98" s="9">
        <f t="shared" si="16"/>
        <v>41710.011197916669</v>
      </c>
      <c r="J98" s="10" t="str">
        <f t="shared" si="17"/>
        <v>06:27:00</v>
      </c>
      <c r="K98" s="11" t="str">
        <f t="shared" si="20"/>
        <v>06:39:00</v>
      </c>
      <c r="L98" s="11">
        <f>COUNTIF(K$4:K98,K98)</f>
        <v>1</v>
      </c>
      <c r="M98" s="11" t="str">
        <f t="shared" si="21"/>
        <v>06:39:00</v>
      </c>
    </row>
    <row r="99" spans="1:13" x14ac:dyDescent="0.25">
      <c r="A99" s="2" t="s">
        <v>5</v>
      </c>
      <c r="B99" s="2" t="s">
        <v>255</v>
      </c>
      <c r="C99" s="23" t="s">
        <v>207</v>
      </c>
      <c r="D99" s="23" t="s">
        <v>33</v>
      </c>
      <c r="E99" s="24" t="s">
        <v>224</v>
      </c>
      <c r="F99" s="24" t="s">
        <v>224</v>
      </c>
      <c r="G99" s="9">
        <f t="shared" si="18"/>
        <v>41710.017766203702</v>
      </c>
      <c r="H99" s="9">
        <f t="shared" si="19"/>
        <v>41710.01834490741</v>
      </c>
      <c r="I99" s="9">
        <f t="shared" si="16"/>
        <v>41710.017766203702</v>
      </c>
      <c r="J99" s="10" t="str">
        <f t="shared" si="17"/>
        <v>10:14:00</v>
      </c>
      <c r="K99" s="11" t="str">
        <f t="shared" si="20"/>
        <v>10:34:00</v>
      </c>
      <c r="L99" s="11">
        <f>COUNTIF(K$4:K99,K99)</f>
        <v>2</v>
      </c>
      <c r="M99" s="11">
        <f t="shared" si="21"/>
        <v>0</v>
      </c>
    </row>
    <row r="100" spans="1:13" x14ac:dyDescent="0.25">
      <c r="A100" s="2" t="s">
        <v>5</v>
      </c>
      <c r="B100" s="2" t="s">
        <v>255</v>
      </c>
      <c r="C100" s="23" t="s">
        <v>137</v>
      </c>
      <c r="D100" s="23" t="s">
        <v>145</v>
      </c>
      <c r="E100" s="24" t="s">
        <v>224</v>
      </c>
      <c r="F100" s="24" t="s">
        <v>224</v>
      </c>
      <c r="G100" s="9">
        <f t="shared" si="18"/>
        <v>41710.02002314815</v>
      </c>
      <c r="H100" s="9">
        <f t="shared" si="19"/>
        <v>41710.021354166667</v>
      </c>
      <c r="I100" s="9">
        <f t="shared" si="16"/>
        <v>41710.02002314815</v>
      </c>
      <c r="J100" s="10" t="str">
        <f t="shared" si="17"/>
        <v>11:32:00</v>
      </c>
      <c r="K100" s="11" t="str">
        <f t="shared" si="20"/>
        <v>12:18:00</v>
      </c>
      <c r="L100" s="11">
        <f>COUNTIF(K$4:K100,K100)</f>
        <v>1</v>
      </c>
      <c r="M100" s="11" t="str">
        <f t="shared" si="21"/>
        <v>12:18:00</v>
      </c>
    </row>
    <row r="101" spans="1:13" x14ac:dyDescent="0.25">
      <c r="A101" s="2" t="s">
        <v>5</v>
      </c>
      <c r="B101" s="2" t="s">
        <v>255</v>
      </c>
      <c r="C101" s="23" t="s">
        <v>209</v>
      </c>
      <c r="D101" s="23" t="s">
        <v>158</v>
      </c>
      <c r="E101" s="24" t="s">
        <v>230</v>
      </c>
      <c r="F101" s="24" t="s">
        <v>230</v>
      </c>
      <c r="G101" s="9">
        <f t="shared" si="18"/>
        <v>41714.022019675926</v>
      </c>
      <c r="H101" s="9">
        <f t="shared" si="19"/>
        <v>41714.02398726852</v>
      </c>
      <c r="I101" s="9">
        <f t="shared" si="16"/>
        <v>41714.022019675926</v>
      </c>
      <c r="J101" s="10" t="str">
        <f t="shared" si="17"/>
        <v>12:41:00</v>
      </c>
      <c r="K101" s="11" t="str">
        <f t="shared" si="20"/>
        <v>13:49:00</v>
      </c>
      <c r="L101" s="11">
        <f>COUNTIF(K$4:K101,K101)</f>
        <v>3</v>
      </c>
      <c r="M101" s="11">
        <f t="shared" si="21"/>
        <v>0</v>
      </c>
    </row>
    <row r="102" spans="1:13" x14ac:dyDescent="0.25">
      <c r="A102" s="2" t="s">
        <v>5</v>
      </c>
      <c r="B102" s="2" t="s">
        <v>255</v>
      </c>
      <c r="C102" s="23" t="s">
        <v>110</v>
      </c>
      <c r="D102" s="23" t="s">
        <v>200</v>
      </c>
      <c r="E102" s="24" t="s">
        <v>244</v>
      </c>
      <c r="F102" s="24" t="s">
        <v>244</v>
      </c>
      <c r="G102" s="9">
        <f t="shared" si="18"/>
        <v>41717.028153935185</v>
      </c>
      <c r="H102" s="9">
        <f t="shared" si="19"/>
        <v>41717.028211805555</v>
      </c>
      <c r="I102" s="9">
        <f t="shared" si="16"/>
        <v>41717.028153935185</v>
      </c>
      <c r="J102" s="10" t="str">
        <f t="shared" si="17"/>
        <v>16:13:00</v>
      </c>
      <c r="K102" s="11" t="str">
        <f t="shared" si="20"/>
        <v>16:15:00</v>
      </c>
      <c r="L102" s="11">
        <f>COUNTIF(K$4:K102,K102)</f>
        <v>1</v>
      </c>
      <c r="M102" s="11" t="str">
        <f t="shared" si="21"/>
        <v>16:15:00</v>
      </c>
    </row>
    <row r="103" spans="1:13" x14ac:dyDescent="0.25">
      <c r="A103" s="2" t="s">
        <v>5</v>
      </c>
      <c r="B103" s="2" t="s">
        <v>255</v>
      </c>
      <c r="C103" s="23" t="s">
        <v>165</v>
      </c>
      <c r="D103" s="23" t="s">
        <v>77</v>
      </c>
      <c r="E103" s="24" t="s">
        <v>248</v>
      </c>
      <c r="F103" s="24" t="s">
        <v>248</v>
      </c>
      <c r="G103" s="9">
        <f t="shared" si="18"/>
        <v>41718.017476851855</v>
      </c>
      <c r="H103" s="9">
        <f t="shared" si="19"/>
        <v>41718.01785300926</v>
      </c>
      <c r="I103" s="9">
        <f t="shared" si="16"/>
        <v>41718.017476851855</v>
      </c>
      <c r="J103" s="10" t="str">
        <f t="shared" si="17"/>
        <v>10:04:00</v>
      </c>
      <c r="K103" s="11" t="str">
        <f t="shared" si="20"/>
        <v>10:17:00</v>
      </c>
      <c r="L103" s="11">
        <f>COUNTIF(K$4:K103,K103)</f>
        <v>1</v>
      </c>
      <c r="M103" s="11" t="str">
        <f t="shared" si="21"/>
        <v>10:17:00</v>
      </c>
    </row>
    <row r="104" spans="1:13" x14ac:dyDescent="0.25">
      <c r="A104" s="2" t="s">
        <v>5</v>
      </c>
      <c r="B104" s="2" t="s">
        <v>255</v>
      </c>
      <c r="C104" s="23" t="s">
        <v>42</v>
      </c>
      <c r="D104" s="23" t="s">
        <v>120</v>
      </c>
      <c r="E104" s="24" t="s">
        <v>235</v>
      </c>
      <c r="F104" s="24" t="s">
        <v>235</v>
      </c>
      <c r="G104" s="9">
        <f t="shared" si="18"/>
        <v>41721.018721064815</v>
      </c>
      <c r="H104" s="9">
        <f t="shared" si="19"/>
        <v>41721.019212962965</v>
      </c>
      <c r="I104" s="9">
        <f t="shared" si="16"/>
        <v>41721.018721064815</v>
      </c>
      <c r="J104" s="10" t="str">
        <f t="shared" si="17"/>
        <v>10:47:00</v>
      </c>
      <c r="K104" s="11" t="str">
        <f t="shared" si="20"/>
        <v>11:04:00</v>
      </c>
      <c r="L104" s="11">
        <f>COUNTIF(K$4:K104,K104)</f>
        <v>1</v>
      </c>
      <c r="M104" s="11" t="str">
        <f t="shared" si="21"/>
        <v>11:04:00</v>
      </c>
    </row>
    <row r="105" spans="1:13" x14ac:dyDescent="0.25">
      <c r="A105" s="2" t="s">
        <v>5</v>
      </c>
      <c r="B105" s="2" t="s">
        <v>255</v>
      </c>
      <c r="C105" s="23" t="s">
        <v>213</v>
      </c>
      <c r="D105" s="23" t="s">
        <v>205</v>
      </c>
      <c r="E105" s="24" t="s">
        <v>235</v>
      </c>
      <c r="F105" s="24" t="s">
        <v>235</v>
      </c>
      <c r="G105" s="9">
        <f t="shared" si="18"/>
        <v>41721.026388888888</v>
      </c>
      <c r="H105" s="9">
        <f t="shared" si="19"/>
        <v>41721.026649305553</v>
      </c>
      <c r="I105" s="9">
        <f t="shared" si="16"/>
        <v>41721.026388888888</v>
      </c>
      <c r="J105" s="10" t="str">
        <f t="shared" si="17"/>
        <v>15:12:00</v>
      </c>
      <c r="K105" s="11" t="str">
        <f t="shared" si="20"/>
        <v>15:21:00</v>
      </c>
      <c r="L105" s="11">
        <f>COUNTIF(K$4:K105,K105)</f>
        <v>1</v>
      </c>
      <c r="M105" s="11" t="str">
        <f t="shared" si="21"/>
        <v>15:21:00</v>
      </c>
    </row>
    <row r="106" spans="1:13" x14ac:dyDescent="0.25">
      <c r="A106" s="2" t="s">
        <v>5</v>
      </c>
      <c r="B106" s="2" t="s">
        <v>20</v>
      </c>
      <c r="C106" s="23" t="s">
        <v>57</v>
      </c>
      <c r="D106" s="23" t="s">
        <v>119</v>
      </c>
      <c r="E106" s="24" t="s">
        <v>247</v>
      </c>
      <c r="F106" s="24" t="s">
        <v>243</v>
      </c>
      <c r="G106" s="9">
        <f t="shared" si="18"/>
        <v>41722.030989583334</v>
      </c>
      <c r="H106" s="9">
        <f t="shared" si="19"/>
        <v>41723.018663194445</v>
      </c>
      <c r="I106" s="9">
        <f t="shared" si="16"/>
        <v>41722.030989583334</v>
      </c>
      <c r="J106" s="10" t="str">
        <f t="shared" si="17"/>
        <v>17:51:00</v>
      </c>
      <c r="K106" s="11" t="str">
        <f t="shared" si="20"/>
        <v>10:47:00</v>
      </c>
      <c r="L106" s="11">
        <f>COUNTIF(K$4:K106,K106)</f>
        <v>1</v>
      </c>
      <c r="M106" s="11" t="str">
        <f t="shared" si="21"/>
        <v>10:47:00</v>
      </c>
    </row>
    <row r="107" spans="1:13" x14ac:dyDescent="0.25">
      <c r="A107" s="2" t="s">
        <v>5</v>
      </c>
      <c r="B107" s="2" t="s">
        <v>255</v>
      </c>
      <c r="C107" s="23" t="s">
        <v>75</v>
      </c>
      <c r="D107" s="23" t="s">
        <v>42</v>
      </c>
      <c r="E107" s="24" t="s">
        <v>243</v>
      </c>
      <c r="F107" s="24" t="s">
        <v>243</v>
      </c>
      <c r="G107" s="9">
        <f t="shared" si="18"/>
        <v>41723.018605324076</v>
      </c>
      <c r="H107" s="9">
        <f t="shared" si="19"/>
        <v>41723.018721064815</v>
      </c>
      <c r="I107" s="9">
        <f t="shared" si="16"/>
        <v>0</v>
      </c>
      <c r="J107" s="10" t="str">
        <f t="shared" si="17"/>
        <v/>
      </c>
      <c r="K107" s="11" t="str">
        <f t="shared" si="20"/>
        <v>10:47:00</v>
      </c>
      <c r="L107" s="11">
        <f>COUNTIF(K$4:K107,K107)</f>
        <v>2</v>
      </c>
      <c r="M107" s="11">
        <f t="shared" si="21"/>
        <v>0</v>
      </c>
    </row>
    <row r="108" spans="1:13" x14ac:dyDescent="0.25">
      <c r="A108" s="2" t="s">
        <v>5</v>
      </c>
      <c r="B108" s="2" t="s">
        <v>255</v>
      </c>
      <c r="C108" s="23" t="s">
        <v>66</v>
      </c>
      <c r="D108" s="23" t="s">
        <v>133</v>
      </c>
      <c r="E108" s="24" t="s">
        <v>243</v>
      </c>
      <c r="F108" s="24" t="s">
        <v>243</v>
      </c>
      <c r="G108" s="9">
        <f t="shared" si="18"/>
        <v>41723.022135416664</v>
      </c>
      <c r="H108" s="9">
        <f t="shared" si="19"/>
        <v>41723.022193287034</v>
      </c>
      <c r="I108" s="9">
        <f t="shared" si="16"/>
        <v>41723.022135416664</v>
      </c>
      <c r="J108" s="10" t="str">
        <f t="shared" si="17"/>
        <v>12:45:00</v>
      </c>
      <c r="K108" s="11" t="str">
        <f t="shared" si="20"/>
        <v>12:47:00</v>
      </c>
      <c r="L108" s="11">
        <f>COUNTIF(K$4:K108,K108)</f>
        <v>1</v>
      </c>
      <c r="M108" s="11" t="str">
        <f t="shared" si="21"/>
        <v>12:47:00</v>
      </c>
    </row>
    <row r="109" spans="1:13" x14ac:dyDescent="0.25">
      <c r="A109" s="2" t="s">
        <v>5</v>
      </c>
      <c r="B109" s="2" t="s">
        <v>255</v>
      </c>
      <c r="C109" s="23" t="s">
        <v>242</v>
      </c>
      <c r="D109" s="23" t="s">
        <v>147</v>
      </c>
      <c r="E109" s="24" t="s">
        <v>243</v>
      </c>
      <c r="F109" s="24" t="s">
        <v>243</v>
      </c>
      <c r="G109" s="9">
        <f t="shared" si="18"/>
        <v>41723.02789351852</v>
      </c>
      <c r="H109" s="9">
        <f t="shared" si="19"/>
        <v>41723.03006365741</v>
      </c>
      <c r="I109" s="9">
        <f t="shared" si="16"/>
        <v>41723.02789351852</v>
      </c>
      <c r="J109" s="10" t="str">
        <f t="shared" si="17"/>
        <v>16:04:00</v>
      </c>
      <c r="K109" s="11" t="str">
        <f t="shared" si="20"/>
        <v>17:19:00</v>
      </c>
      <c r="L109" s="11">
        <f>COUNTIF(K$4:K109,K109)</f>
        <v>1</v>
      </c>
      <c r="M109" s="11" t="str">
        <f t="shared" si="21"/>
        <v>17:19:00</v>
      </c>
    </row>
    <row r="110" spans="1:13" x14ac:dyDescent="0.25">
      <c r="A110" s="2" t="s">
        <v>5</v>
      </c>
      <c r="B110" s="2" t="s">
        <v>255</v>
      </c>
      <c r="C110" s="23" t="s">
        <v>65</v>
      </c>
      <c r="D110" s="23" t="s">
        <v>35</v>
      </c>
      <c r="E110" s="24" t="s">
        <v>250</v>
      </c>
      <c r="F110" s="24" t="s">
        <v>250</v>
      </c>
      <c r="G110" s="9">
        <f t="shared" si="18"/>
        <v>41724.019589120369</v>
      </c>
      <c r="H110" s="9">
        <f t="shared" si="19"/>
        <v>41724.019675925927</v>
      </c>
      <c r="I110" s="9">
        <f t="shared" si="16"/>
        <v>41724.019589120369</v>
      </c>
      <c r="J110" s="10" t="str">
        <f t="shared" si="17"/>
        <v>11:17:00</v>
      </c>
      <c r="K110" s="11" t="str">
        <f t="shared" si="20"/>
        <v>11:20:00</v>
      </c>
      <c r="L110" s="11">
        <f>COUNTIF(K$4:K110,K110)</f>
        <v>1</v>
      </c>
      <c r="M110" s="11" t="str">
        <f t="shared" si="21"/>
        <v>11:20:00</v>
      </c>
    </row>
    <row r="111" spans="1:13" x14ac:dyDescent="0.25">
      <c r="A111" s="2" t="s">
        <v>5</v>
      </c>
      <c r="B111" s="2" t="s">
        <v>255</v>
      </c>
      <c r="C111" s="23" t="s">
        <v>123</v>
      </c>
      <c r="D111" s="23" t="s">
        <v>170</v>
      </c>
      <c r="E111" s="24" t="s">
        <v>252</v>
      </c>
      <c r="F111" s="24" t="s">
        <v>252</v>
      </c>
      <c r="G111" s="9">
        <f t="shared" si="18"/>
        <v>41725.017418981479</v>
      </c>
      <c r="H111" s="9">
        <f t="shared" si="19"/>
        <v>41725.017534722225</v>
      </c>
      <c r="I111" s="9">
        <f t="shared" si="16"/>
        <v>41725.017418981479</v>
      </c>
      <c r="J111" s="10" t="str">
        <f t="shared" si="17"/>
        <v>10:02:00</v>
      </c>
      <c r="K111" s="11" t="str">
        <f t="shared" si="20"/>
        <v>10:06:00</v>
      </c>
      <c r="L111" s="11">
        <f>COUNTIF(K$4:K111,K111)</f>
        <v>1</v>
      </c>
      <c r="M111" s="11" t="str">
        <f t="shared" si="21"/>
        <v>10:06:00</v>
      </c>
    </row>
    <row r="112" spans="1:13" x14ac:dyDescent="0.25">
      <c r="A112" s="2" t="s">
        <v>5</v>
      </c>
      <c r="B112" s="2" t="s">
        <v>256</v>
      </c>
      <c r="C112" s="23" t="s">
        <v>53</v>
      </c>
      <c r="D112" s="23" t="s">
        <v>122</v>
      </c>
      <c r="E112" s="24" t="s">
        <v>252</v>
      </c>
      <c r="F112" s="24" t="s">
        <v>252</v>
      </c>
      <c r="G112" s="9">
        <f t="shared" si="18"/>
        <v>41725.018865740742</v>
      </c>
      <c r="H112" s="9">
        <f t="shared" si="19"/>
        <v>41725.018952546299</v>
      </c>
      <c r="I112" s="9">
        <f t="shared" si="16"/>
        <v>41725.018865740742</v>
      </c>
      <c r="J112" s="10" t="str">
        <f t="shared" si="17"/>
        <v>10:52:00</v>
      </c>
      <c r="K112" s="11" t="str">
        <f t="shared" si="20"/>
        <v>10:55:00</v>
      </c>
      <c r="L112" s="11">
        <f>COUNTIF(K$4:K112,K112)</f>
        <v>1</v>
      </c>
      <c r="M112" s="11" t="str">
        <f t="shared" si="21"/>
        <v>10:55:00</v>
      </c>
    </row>
    <row r="113" spans="1:13" x14ac:dyDescent="0.25">
      <c r="A113" s="2" t="s">
        <v>5</v>
      </c>
      <c r="B113" s="2" t="s">
        <v>20</v>
      </c>
      <c r="C113" s="23" t="s">
        <v>15</v>
      </c>
      <c r="D113" s="23" t="s">
        <v>100</v>
      </c>
      <c r="E113" s="24" t="s">
        <v>253</v>
      </c>
      <c r="F113" s="24" t="s">
        <v>251</v>
      </c>
      <c r="G113" s="9">
        <f t="shared" si="18"/>
        <v>41728.03619791667</v>
      </c>
      <c r="H113" s="9">
        <f t="shared" si="19"/>
        <v>41729.016493055555</v>
      </c>
      <c r="I113" s="9">
        <f t="shared" si="16"/>
        <v>41728.03619791667</v>
      </c>
      <c r="J113" s="10" t="str">
        <f t="shared" si="17"/>
        <v>20:51:00</v>
      </c>
      <c r="K113" s="11" t="str">
        <f t="shared" si="20"/>
        <v>10:03:00</v>
      </c>
      <c r="L113" s="11">
        <f>COUNTIF(K$4:K113,K113)</f>
        <v>1</v>
      </c>
      <c r="M113" s="11" t="str">
        <f t="shared" si="21"/>
        <v>10:03:00</v>
      </c>
    </row>
    <row r="114" spans="1:13" x14ac:dyDescent="0.25">
      <c r="A114" s="2" t="s">
        <v>5</v>
      </c>
      <c r="B114" s="2" t="s">
        <v>256</v>
      </c>
      <c r="C114" s="23" t="s">
        <v>59</v>
      </c>
      <c r="D114" s="23" t="s">
        <v>169</v>
      </c>
      <c r="E114" s="24" t="s">
        <v>251</v>
      </c>
      <c r="F114" s="24" t="s">
        <v>251</v>
      </c>
      <c r="G114" s="9">
        <f t="shared" si="18"/>
        <v>41729.016377314816</v>
      </c>
      <c r="H114" s="9">
        <f t="shared" si="19"/>
        <v>41729.017447916667</v>
      </c>
      <c r="I114" s="9">
        <f t="shared" si="16"/>
        <v>0</v>
      </c>
      <c r="J114" s="10" t="str">
        <f t="shared" si="17"/>
        <v/>
      </c>
      <c r="K114" s="11" t="str">
        <f t="shared" si="20"/>
        <v>10:03:00</v>
      </c>
      <c r="L114" s="11">
        <f>COUNTIF(K$4:K114,K114)</f>
        <v>2</v>
      </c>
      <c r="M114" s="11">
        <f t="shared" si="21"/>
        <v>0</v>
      </c>
    </row>
    <row r="115" spans="1:13" x14ac:dyDescent="0.25">
      <c r="A115" s="2" t="s">
        <v>5</v>
      </c>
      <c r="B115" s="2" t="s">
        <v>256</v>
      </c>
      <c r="C115" s="23" t="s">
        <v>29</v>
      </c>
      <c r="D115" s="23" t="s">
        <v>48</v>
      </c>
      <c r="E115" s="24" t="s">
        <v>251</v>
      </c>
      <c r="F115" s="24" t="s">
        <v>251</v>
      </c>
      <c r="G115" s="9">
        <f t="shared" si="18"/>
        <v>41729.018373842591</v>
      </c>
      <c r="H115" s="9">
        <f t="shared" si="19"/>
        <v>41729.021267361109</v>
      </c>
      <c r="I115" s="9">
        <f t="shared" si="16"/>
        <v>41729.018373842591</v>
      </c>
      <c r="J115" s="10" t="str">
        <f t="shared" si="17"/>
        <v>10:35:00</v>
      </c>
      <c r="K115" s="11" t="str">
        <f t="shared" si="20"/>
        <v>12:15:00</v>
      </c>
      <c r="L115" s="11">
        <f>COUNTIF(K$4:K115,K115)</f>
        <v>1</v>
      </c>
      <c r="M115" s="11" t="str">
        <f t="shared" si="21"/>
        <v>12:15:00</v>
      </c>
    </row>
    <row r="116" spans="1:13" x14ac:dyDescent="0.25">
      <c r="A116" s="2" t="s">
        <v>5</v>
      </c>
      <c r="B116" s="2" t="s">
        <v>20</v>
      </c>
      <c r="C116" s="23" t="s">
        <v>157</v>
      </c>
      <c r="D116" s="23" t="s">
        <v>127</v>
      </c>
      <c r="E116" s="24" t="s">
        <v>251</v>
      </c>
      <c r="F116" s="24" t="s">
        <v>251</v>
      </c>
      <c r="G116" s="9">
        <f t="shared" si="18"/>
        <v>41729.021325231479</v>
      </c>
      <c r="H116" s="9">
        <f t="shared" si="19"/>
        <v>41729.022280092591</v>
      </c>
      <c r="I116" s="9">
        <f t="shared" si="16"/>
        <v>41729.021325231479</v>
      </c>
      <c r="J116" s="10" t="str">
        <f t="shared" si="17"/>
        <v>12:17:00</v>
      </c>
      <c r="K116" s="11" t="str">
        <f t="shared" si="20"/>
        <v>12:50:00</v>
      </c>
      <c r="L116" s="11">
        <f>COUNTIF(K$4:K116,K116)</f>
        <v>1</v>
      </c>
      <c r="M116" s="11" t="str">
        <f t="shared" si="21"/>
        <v>12:50:00</v>
      </c>
    </row>
    <row r="117" spans="1:13" x14ac:dyDescent="0.25">
      <c r="A117" s="2" t="s">
        <v>5</v>
      </c>
      <c r="B117" s="2" t="s">
        <v>20</v>
      </c>
      <c r="C117" s="23" t="s">
        <v>127</v>
      </c>
      <c r="D117" s="23">
        <v>0.99998842592592585</v>
      </c>
      <c r="E117" s="24" t="s">
        <v>251</v>
      </c>
      <c r="F117" s="24" t="s">
        <v>251</v>
      </c>
      <c r="G117" s="9">
        <f t="shared" si="18"/>
        <v>41729.022280092591</v>
      </c>
      <c r="H117" s="9">
        <f t="shared" si="19"/>
        <v>41729.041666184414</v>
      </c>
      <c r="I117" s="9">
        <f t="shared" si="16"/>
        <v>41729.022280092591</v>
      </c>
      <c r="J117" s="10" t="str">
        <f t="shared" si="17"/>
        <v>12:50:00</v>
      </c>
      <c r="K117" s="11">
        <f t="shared" si="20"/>
        <v>0.99998842592592585</v>
      </c>
      <c r="L117" s="11">
        <f>COUNTIF(K$4:K117,K117)</f>
        <v>1</v>
      </c>
      <c r="M117" s="11">
        <f t="shared" si="21"/>
        <v>0.99998842592592585</v>
      </c>
    </row>
    <row r="118" spans="1:13" x14ac:dyDescent="0.25">
      <c r="A118" s="2" t="s">
        <v>9</v>
      </c>
      <c r="B118" s="2" t="s">
        <v>256</v>
      </c>
      <c r="C118" s="23">
        <v>1.1574074074074073E-5</v>
      </c>
      <c r="D118" s="23" t="s">
        <v>10</v>
      </c>
      <c r="E118" s="24" t="s">
        <v>8</v>
      </c>
      <c r="F118" s="24" t="s">
        <v>11</v>
      </c>
      <c r="G118" s="9">
        <f t="shared" si="18"/>
        <v>41699.00000048225</v>
      </c>
      <c r="H118" s="9">
        <f t="shared" si="19"/>
        <v>41700.016927083336</v>
      </c>
      <c r="I118" s="9">
        <f t="shared" si="16"/>
        <v>41699.00000048225</v>
      </c>
      <c r="J118" s="10">
        <f t="shared" si="17"/>
        <v>1.1574074074074073E-5</v>
      </c>
      <c r="K118" s="11" t="str">
        <f t="shared" si="20"/>
        <v>09:49:00</v>
      </c>
      <c r="L118" s="11">
        <f>COUNTIF(K$4:K118,K118)</f>
        <v>1</v>
      </c>
      <c r="M118" s="11" t="str">
        <f t="shared" si="21"/>
        <v>09:49:00</v>
      </c>
    </row>
    <row r="119" spans="1:13" x14ac:dyDescent="0.25">
      <c r="A119" s="2" t="s">
        <v>9</v>
      </c>
      <c r="B119" s="2" t="s">
        <v>255</v>
      </c>
      <c r="C119" s="23" t="s">
        <v>95</v>
      </c>
      <c r="D119" s="23" t="s">
        <v>96</v>
      </c>
      <c r="E119" s="24" t="s">
        <v>11</v>
      </c>
      <c r="F119" s="24" t="s">
        <v>11</v>
      </c>
      <c r="G119" s="9">
        <f t="shared" si="18"/>
        <v>41700.016898148147</v>
      </c>
      <c r="H119" s="9">
        <f t="shared" si="19"/>
        <v>41700.017042824074</v>
      </c>
      <c r="I119" s="9">
        <f t="shared" si="16"/>
        <v>0</v>
      </c>
      <c r="J119" s="10" t="str">
        <f t="shared" si="17"/>
        <v/>
      </c>
      <c r="K119" s="11" t="str">
        <f t="shared" si="20"/>
        <v>09:49:00</v>
      </c>
      <c r="L119" s="11">
        <f>COUNTIF(K$4:K119,K119)</f>
        <v>2</v>
      </c>
      <c r="M119" s="11">
        <f t="shared" si="21"/>
        <v>0</v>
      </c>
    </row>
    <row r="120" spans="1:13" x14ac:dyDescent="0.25">
      <c r="A120" s="2" t="s">
        <v>9</v>
      </c>
      <c r="B120" s="2" t="s">
        <v>255</v>
      </c>
      <c r="C120" s="23" t="s">
        <v>97</v>
      </c>
      <c r="D120" s="23" t="s">
        <v>98</v>
      </c>
      <c r="E120" s="24" t="s">
        <v>11</v>
      </c>
      <c r="F120" s="24" t="s">
        <v>11</v>
      </c>
      <c r="G120" s="9">
        <f t="shared" si="18"/>
        <v>41700.01898148148</v>
      </c>
      <c r="H120" s="9">
        <f t="shared" si="19"/>
        <v>41700.019097222219</v>
      </c>
      <c r="I120" s="9">
        <f t="shared" si="16"/>
        <v>41700.01898148148</v>
      </c>
      <c r="J120" s="10" t="str">
        <f t="shared" si="17"/>
        <v>10:56:00</v>
      </c>
      <c r="K120" s="11" t="str">
        <f t="shared" si="20"/>
        <v>11:00:00</v>
      </c>
      <c r="L120" s="11">
        <f>COUNTIF(K$4:K120,K120)</f>
        <v>1</v>
      </c>
      <c r="M120" s="11" t="str">
        <f t="shared" si="21"/>
        <v>11:00:00</v>
      </c>
    </row>
    <row r="121" spans="1:13" x14ac:dyDescent="0.25">
      <c r="A121" s="2" t="s">
        <v>9</v>
      </c>
      <c r="B121" s="2" t="s">
        <v>255</v>
      </c>
      <c r="C121" s="23" t="s">
        <v>39</v>
      </c>
      <c r="D121" s="23" t="s">
        <v>165</v>
      </c>
      <c r="E121" s="24" t="s">
        <v>21</v>
      </c>
      <c r="F121" s="24" t="s">
        <v>21</v>
      </c>
      <c r="G121" s="9">
        <f t="shared" si="18"/>
        <v>41701.016001157404</v>
      </c>
      <c r="H121" s="9">
        <f t="shared" si="19"/>
        <v>41701.017476851855</v>
      </c>
      <c r="I121" s="9">
        <f t="shared" si="16"/>
        <v>41701.016001157404</v>
      </c>
      <c r="J121" s="10" t="str">
        <f t="shared" si="17"/>
        <v>09:13:00</v>
      </c>
      <c r="K121" s="11" t="str">
        <f t="shared" si="20"/>
        <v>10:04:00</v>
      </c>
      <c r="L121" s="11">
        <f>COUNTIF(K$4:K121,K121)</f>
        <v>1</v>
      </c>
      <c r="M121" s="11" t="str">
        <f t="shared" si="21"/>
        <v>10:04:00</v>
      </c>
    </row>
    <row r="122" spans="1:13" x14ac:dyDescent="0.25">
      <c r="A122" s="2" t="s">
        <v>9</v>
      </c>
      <c r="B122" s="2" t="s">
        <v>255</v>
      </c>
      <c r="C122" s="23" t="s">
        <v>36</v>
      </c>
      <c r="D122" s="23" t="s">
        <v>67</v>
      </c>
      <c r="E122" s="24" t="s">
        <v>21</v>
      </c>
      <c r="F122" s="24" t="s">
        <v>21</v>
      </c>
      <c r="G122" s="9">
        <f t="shared" si="18"/>
        <v>41701.019646990739</v>
      </c>
      <c r="H122" s="9">
        <f t="shared" si="19"/>
        <v>41701.019791666666</v>
      </c>
      <c r="I122" s="9">
        <f t="shared" si="16"/>
        <v>41701.019646990739</v>
      </c>
      <c r="J122" s="10" t="str">
        <f t="shared" si="17"/>
        <v>11:19:00</v>
      </c>
      <c r="K122" s="11" t="str">
        <f t="shared" si="20"/>
        <v>11:24:00</v>
      </c>
      <c r="L122" s="11">
        <f>COUNTIF(K$4:K122,K122)</f>
        <v>1</v>
      </c>
      <c r="M122" s="11" t="str">
        <f t="shared" si="21"/>
        <v>11:24:00</v>
      </c>
    </row>
    <row r="123" spans="1:13" x14ac:dyDescent="0.25">
      <c r="A123" s="2" t="s">
        <v>9</v>
      </c>
      <c r="B123" s="2" t="s">
        <v>255</v>
      </c>
      <c r="C123" s="23" t="s">
        <v>153</v>
      </c>
      <c r="D123" s="23" t="s">
        <v>150</v>
      </c>
      <c r="E123" s="24" t="s">
        <v>37</v>
      </c>
      <c r="F123" s="24" t="s">
        <v>37</v>
      </c>
      <c r="G123" s="9">
        <f t="shared" si="18"/>
        <v>41703.018200231483</v>
      </c>
      <c r="H123" s="9">
        <f t="shared" si="19"/>
        <v>41703.018836805553</v>
      </c>
      <c r="I123" s="9">
        <f t="shared" si="16"/>
        <v>41703.018200231483</v>
      </c>
      <c r="J123" s="10" t="str">
        <f t="shared" si="17"/>
        <v>10:29:00</v>
      </c>
      <c r="K123" s="11" t="str">
        <f t="shared" si="20"/>
        <v>10:51:00</v>
      </c>
      <c r="L123" s="11">
        <f>COUNTIF(K$4:K123,K123)</f>
        <v>2</v>
      </c>
      <c r="M123" s="11">
        <f t="shared" si="21"/>
        <v>0</v>
      </c>
    </row>
    <row r="124" spans="1:13" x14ac:dyDescent="0.25">
      <c r="A124" s="2" t="s">
        <v>9</v>
      </c>
      <c r="B124" s="2" t="s">
        <v>255</v>
      </c>
      <c r="C124" s="23" t="s">
        <v>53</v>
      </c>
      <c r="D124" s="23" t="s">
        <v>124</v>
      </c>
      <c r="E124" s="24" t="s">
        <v>186</v>
      </c>
      <c r="F124" s="24" t="s">
        <v>186</v>
      </c>
      <c r="G124" s="9">
        <f t="shared" si="18"/>
        <v>41704.018865740742</v>
      </c>
      <c r="H124" s="9">
        <f t="shared" si="19"/>
        <v>41704.019704861108</v>
      </c>
      <c r="I124" s="9">
        <f t="shared" si="16"/>
        <v>41704.018865740742</v>
      </c>
      <c r="J124" s="10" t="str">
        <f t="shared" si="17"/>
        <v>10:52:00</v>
      </c>
      <c r="K124" s="11" t="str">
        <f t="shared" si="20"/>
        <v>11:21:00</v>
      </c>
      <c r="L124" s="11">
        <f>COUNTIF(K$4:K124,K124)</f>
        <v>1</v>
      </c>
      <c r="M124" s="11" t="str">
        <f t="shared" si="21"/>
        <v>11:21:00</v>
      </c>
    </row>
    <row r="125" spans="1:13" x14ac:dyDescent="0.25">
      <c r="A125" s="2" t="s">
        <v>9</v>
      </c>
      <c r="B125" s="2" t="s">
        <v>30</v>
      </c>
      <c r="C125" s="23" t="s">
        <v>227</v>
      </c>
      <c r="D125" s="23" t="s">
        <v>228</v>
      </c>
      <c r="E125" s="24" t="s">
        <v>196</v>
      </c>
      <c r="F125" s="24" t="s">
        <v>196</v>
      </c>
      <c r="G125" s="9">
        <f t="shared" si="18"/>
        <v>41705.009461805559</v>
      </c>
      <c r="H125" s="9">
        <f t="shared" si="19"/>
        <v>41705.010243055556</v>
      </c>
      <c r="I125" s="9">
        <f t="shared" si="16"/>
        <v>41705.009461805559</v>
      </c>
      <c r="J125" s="10" t="str">
        <f t="shared" si="17"/>
        <v>05:27:00</v>
      </c>
      <c r="K125" s="11" t="str">
        <f t="shared" si="20"/>
        <v>05:54:00</v>
      </c>
      <c r="L125" s="11">
        <f>COUNTIF(K$4:K125,K125)</f>
        <v>1</v>
      </c>
      <c r="M125" s="11" t="str">
        <f t="shared" si="21"/>
        <v>05:54:00</v>
      </c>
    </row>
    <row r="126" spans="1:13" x14ac:dyDescent="0.25">
      <c r="A126" s="2" t="s">
        <v>9</v>
      </c>
      <c r="B126" s="2" t="s">
        <v>30</v>
      </c>
      <c r="C126" s="23" t="s">
        <v>181</v>
      </c>
      <c r="D126" s="23" t="s">
        <v>105</v>
      </c>
      <c r="E126" s="24" t="s">
        <v>196</v>
      </c>
      <c r="F126" s="24" t="s">
        <v>196</v>
      </c>
      <c r="G126" s="9">
        <f t="shared" si="18"/>
        <v>41705.014670138888</v>
      </c>
      <c r="H126" s="9">
        <f t="shared" si="19"/>
        <v>41705.015017361111</v>
      </c>
      <c r="I126" s="9">
        <f t="shared" si="16"/>
        <v>41705.014670138888</v>
      </c>
      <c r="J126" s="10" t="str">
        <f t="shared" si="17"/>
        <v>08:27:00</v>
      </c>
      <c r="K126" s="11" t="str">
        <f t="shared" si="20"/>
        <v>08:39:00</v>
      </c>
      <c r="L126" s="11">
        <f>COUNTIF(K$4:K126,K126)</f>
        <v>1</v>
      </c>
      <c r="M126" s="11" t="str">
        <f t="shared" si="21"/>
        <v>08:39:00</v>
      </c>
    </row>
    <row r="127" spans="1:13" x14ac:dyDescent="0.25">
      <c r="A127" s="2" t="s">
        <v>9</v>
      </c>
      <c r="B127" s="2" t="s">
        <v>255</v>
      </c>
      <c r="C127" s="23" t="s">
        <v>113</v>
      </c>
      <c r="D127" s="23" t="s">
        <v>59</v>
      </c>
      <c r="E127" s="24" t="s">
        <v>31</v>
      </c>
      <c r="F127" s="24" t="s">
        <v>31</v>
      </c>
      <c r="G127" s="9">
        <f t="shared" si="18"/>
        <v>41707.016087962962</v>
      </c>
      <c r="H127" s="9">
        <f t="shared" si="19"/>
        <v>41707.016377314816</v>
      </c>
      <c r="I127" s="9">
        <f t="shared" si="16"/>
        <v>41707.016087962962</v>
      </c>
      <c r="J127" s="10" t="str">
        <f t="shared" si="17"/>
        <v>09:16:00</v>
      </c>
      <c r="K127" s="11" t="str">
        <f t="shared" si="20"/>
        <v>09:26:00</v>
      </c>
      <c r="L127" s="11">
        <f>COUNTIF(K$4:K127,K127)</f>
        <v>3</v>
      </c>
      <c r="M127" s="11">
        <f t="shared" si="21"/>
        <v>0</v>
      </c>
    </row>
    <row r="128" spans="1:13" x14ac:dyDescent="0.25">
      <c r="A128" s="2" t="s">
        <v>9</v>
      </c>
      <c r="B128" s="2" t="s">
        <v>255</v>
      </c>
      <c r="C128" s="23" t="s">
        <v>39</v>
      </c>
      <c r="D128" s="23" t="s">
        <v>12</v>
      </c>
      <c r="E128" s="24" t="s">
        <v>160</v>
      </c>
      <c r="F128" s="24" t="s">
        <v>160</v>
      </c>
      <c r="G128" s="9">
        <f t="shared" si="18"/>
        <v>41708.016001157404</v>
      </c>
      <c r="H128" s="9">
        <f t="shared" si="19"/>
        <v>41708.018142361114</v>
      </c>
      <c r="I128" s="9">
        <f t="shared" si="16"/>
        <v>41708.016001157404</v>
      </c>
      <c r="J128" s="10" t="str">
        <f t="shared" si="17"/>
        <v>09:13:00</v>
      </c>
      <c r="K128" s="11" t="str">
        <f t="shared" si="20"/>
        <v>10:27:00</v>
      </c>
      <c r="L128" s="11">
        <f>COUNTIF(K$4:K128,K128)</f>
        <v>1</v>
      </c>
      <c r="M128" s="11" t="str">
        <f t="shared" si="21"/>
        <v>10:27:00</v>
      </c>
    </row>
    <row r="129" spans="1:13" x14ac:dyDescent="0.25">
      <c r="A129" s="2" t="s">
        <v>9</v>
      </c>
      <c r="B129" s="2" t="s">
        <v>255</v>
      </c>
      <c r="C129" s="23" t="s">
        <v>209</v>
      </c>
      <c r="D129" s="23" t="s">
        <v>140</v>
      </c>
      <c r="E129" s="24" t="s">
        <v>222</v>
      </c>
      <c r="F129" s="24" t="s">
        <v>222</v>
      </c>
      <c r="G129" s="9">
        <f t="shared" si="18"/>
        <v>41709.022019675926</v>
      </c>
      <c r="H129" s="9">
        <f t="shared" si="19"/>
        <v>41709.022424768518</v>
      </c>
      <c r="I129" s="9">
        <f t="shared" si="16"/>
        <v>41709.022019675926</v>
      </c>
      <c r="J129" s="10" t="str">
        <f t="shared" si="17"/>
        <v>12:41:00</v>
      </c>
      <c r="K129" s="11" t="str">
        <f t="shared" si="20"/>
        <v>12:55:00</v>
      </c>
      <c r="L129" s="11">
        <f>COUNTIF(K$4:K129,K129)</f>
        <v>1</v>
      </c>
      <c r="M129" s="11" t="str">
        <f t="shared" si="21"/>
        <v>12:55:00</v>
      </c>
    </row>
    <row r="130" spans="1:13" x14ac:dyDescent="0.25">
      <c r="A130" s="2" t="s">
        <v>9</v>
      </c>
      <c r="B130" s="2" t="s">
        <v>255</v>
      </c>
      <c r="C130" s="23" t="s">
        <v>152</v>
      </c>
      <c r="D130" s="23" t="s">
        <v>59</v>
      </c>
      <c r="E130" s="24" t="s">
        <v>233</v>
      </c>
      <c r="F130" s="24" t="s">
        <v>233</v>
      </c>
      <c r="G130" s="9">
        <f t="shared" si="18"/>
        <v>41711.016232638889</v>
      </c>
      <c r="H130" s="9">
        <f t="shared" si="19"/>
        <v>41711.016377314816</v>
      </c>
      <c r="I130" s="9">
        <f t="shared" si="16"/>
        <v>41711.016232638889</v>
      </c>
      <c r="J130" s="10" t="str">
        <f t="shared" si="17"/>
        <v>09:21:00</v>
      </c>
      <c r="K130" s="11" t="str">
        <f t="shared" si="20"/>
        <v>09:26:00</v>
      </c>
      <c r="L130" s="11">
        <f>COUNTIF(K$4:K130,K130)</f>
        <v>4</v>
      </c>
      <c r="M130" s="11">
        <f t="shared" si="21"/>
        <v>0</v>
      </c>
    </row>
    <row r="131" spans="1:13" x14ac:dyDescent="0.25">
      <c r="A131" s="2" t="s">
        <v>9</v>
      </c>
      <c r="B131" s="2" t="s">
        <v>256</v>
      </c>
      <c r="C131" s="23" t="s">
        <v>119</v>
      </c>
      <c r="D131" s="23" t="s">
        <v>74</v>
      </c>
      <c r="E131" s="24" t="s">
        <v>233</v>
      </c>
      <c r="F131" s="24" t="s">
        <v>233</v>
      </c>
      <c r="G131" s="9">
        <f t="shared" si="18"/>
        <v>41711.018663194445</v>
      </c>
      <c r="H131" s="9">
        <f t="shared" si="19"/>
        <v>41711.018692129626</v>
      </c>
      <c r="I131" s="9">
        <f t="shared" si="16"/>
        <v>41711.018663194445</v>
      </c>
      <c r="J131" s="10" t="str">
        <f t="shared" si="17"/>
        <v>10:45:00</v>
      </c>
      <c r="K131" s="11" t="str">
        <f t="shared" si="20"/>
        <v>10:46:00</v>
      </c>
      <c r="L131" s="11">
        <f>COUNTIF(K$4:K131,K131)</f>
        <v>1</v>
      </c>
      <c r="M131" s="11" t="str">
        <f t="shared" si="21"/>
        <v>10:46:00</v>
      </c>
    </row>
    <row r="132" spans="1:13" x14ac:dyDescent="0.25">
      <c r="A132" s="2" t="s">
        <v>9</v>
      </c>
      <c r="B132" s="2" t="s">
        <v>255</v>
      </c>
      <c r="C132" s="23" t="s">
        <v>121</v>
      </c>
      <c r="D132" s="23" t="s">
        <v>78</v>
      </c>
      <c r="E132" s="24" t="s">
        <v>233</v>
      </c>
      <c r="F132" s="24" t="s">
        <v>233</v>
      </c>
      <c r="G132" s="9">
        <f t="shared" si="18"/>
        <v>41711.024218749997</v>
      </c>
      <c r="H132" s="9">
        <f t="shared" si="19"/>
        <v>41711.024392361112</v>
      </c>
      <c r="I132" s="9">
        <f t="shared" ref="I132:I154" si="22">IF(AND(H131&gt;G132,A131=A132),0,G132)</f>
        <v>41711.024218749997</v>
      </c>
      <c r="J132" s="10" t="str">
        <f t="shared" si="17"/>
        <v>13:57:00</v>
      </c>
      <c r="K132" s="11" t="str">
        <f t="shared" si="20"/>
        <v>14:03:00</v>
      </c>
      <c r="L132" s="11">
        <f>COUNTIF(K$4:K132,K132)</f>
        <v>1</v>
      </c>
      <c r="M132" s="11" t="str">
        <f t="shared" si="21"/>
        <v>14:03:00</v>
      </c>
    </row>
    <row r="133" spans="1:13" x14ac:dyDescent="0.25">
      <c r="A133" s="2" t="s">
        <v>9</v>
      </c>
      <c r="B133" s="2" t="s">
        <v>255</v>
      </c>
      <c r="C133" s="23" t="s">
        <v>190</v>
      </c>
      <c r="D133" s="23" t="s">
        <v>162</v>
      </c>
      <c r="E133" s="24" t="s">
        <v>230</v>
      </c>
      <c r="F133" s="24" t="s">
        <v>230</v>
      </c>
      <c r="G133" s="9">
        <f t="shared" si="18"/>
        <v>41714.017129629632</v>
      </c>
      <c r="H133" s="9">
        <f t="shared" si="19"/>
        <v>41714.018055555556</v>
      </c>
      <c r="I133" s="9">
        <f t="shared" si="22"/>
        <v>41714.017129629632</v>
      </c>
      <c r="J133" s="10" t="str">
        <f t="shared" si="17"/>
        <v>09:52:00</v>
      </c>
      <c r="K133" s="11" t="str">
        <f t="shared" si="20"/>
        <v>10:24:00</v>
      </c>
      <c r="L133" s="11">
        <f>COUNTIF(K$4:K133,K133)</f>
        <v>1</v>
      </c>
      <c r="M133" s="11" t="str">
        <f t="shared" si="21"/>
        <v>10:24:00</v>
      </c>
    </row>
    <row r="134" spans="1:13" x14ac:dyDescent="0.25">
      <c r="A134" s="2" t="s">
        <v>9</v>
      </c>
      <c r="B134" s="2" t="s">
        <v>255</v>
      </c>
      <c r="C134" s="23" t="s">
        <v>128</v>
      </c>
      <c r="D134" s="23" t="s">
        <v>234</v>
      </c>
      <c r="E134" s="24" t="s">
        <v>239</v>
      </c>
      <c r="F134" s="24" t="s">
        <v>239</v>
      </c>
      <c r="G134" s="9">
        <f t="shared" si="18"/>
        <v>41716.01675347222</v>
      </c>
      <c r="H134" s="9">
        <f t="shared" si="19"/>
        <v>41716.016840277778</v>
      </c>
      <c r="I134" s="9">
        <f t="shared" si="22"/>
        <v>41716.01675347222</v>
      </c>
      <c r="J134" s="10" t="str">
        <f t="shared" si="17"/>
        <v>09:39:00</v>
      </c>
      <c r="K134" s="11" t="str">
        <f t="shared" si="20"/>
        <v>09:42:00</v>
      </c>
      <c r="L134" s="11">
        <f>COUNTIF(K$4:K134,K134)</f>
        <v>1</v>
      </c>
      <c r="M134" s="11" t="str">
        <f t="shared" si="21"/>
        <v>09:42:00</v>
      </c>
    </row>
    <row r="135" spans="1:13" x14ac:dyDescent="0.25">
      <c r="A135" s="2" t="s">
        <v>9</v>
      </c>
      <c r="B135" s="2" t="s">
        <v>255</v>
      </c>
      <c r="C135" s="23" t="s">
        <v>106</v>
      </c>
      <c r="D135" s="23" t="s">
        <v>112</v>
      </c>
      <c r="E135" s="24" t="s">
        <v>248</v>
      </c>
      <c r="F135" s="24" t="s">
        <v>248</v>
      </c>
      <c r="G135" s="9">
        <f t="shared" si="18"/>
        <v>41718.015364583334</v>
      </c>
      <c r="H135" s="9">
        <f t="shared" si="19"/>
        <v>41718.015509259261</v>
      </c>
      <c r="I135" s="9">
        <f t="shared" si="22"/>
        <v>41718.015364583334</v>
      </c>
      <c r="J135" s="10" t="str">
        <f t="shared" ref="J135:J154" si="23">IF(I135&gt;0,C135,"")</f>
        <v>08:51:00</v>
      </c>
      <c r="K135" s="11" t="str">
        <f t="shared" si="20"/>
        <v>08:56:00</v>
      </c>
      <c r="L135" s="11">
        <f>COUNTIF(K$4:K135,K135)</f>
        <v>1</v>
      </c>
      <c r="M135" s="11" t="str">
        <f t="shared" si="21"/>
        <v>08:56:00</v>
      </c>
    </row>
    <row r="136" spans="1:13" x14ac:dyDescent="0.25">
      <c r="A136" s="2" t="s">
        <v>9</v>
      </c>
      <c r="B136" s="2" t="s">
        <v>255</v>
      </c>
      <c r="C136" s="23" t="s">
        <v>172</v>
      </c>
      <c r="D136" s="23" t="s">
        <v>113</v>
      </c>
      <c r="E136" s="24" t="s">
        <v>235</v>
      </c>
      <c r="F136" s="24" t="s">
        <v>235</v>
      </c>
      <c r="G136" s="9">
        <f t="shared" si="18"/>
        <v>41721.015625</v>
      </c>
      <c r="H136" s="9">
        <f t="shared" si="19"/>
        <v>41721.016087962962</v>
      </c>
      <c r="I136" s="9">
        <f t="shared" si="22"/>
        <v>41721.015625</v>
      </c>
      <c r="J136" s="10" t="str">
        <f t="shared" si="23"/>
        <v>09:00:00</v>
      </c>
      <c r="K136" s="11" t="str">
        <f t="shared" si="20"/>
        <v>09:16:00</v>
      </c>
      <c r="L136" s="11">
        <f>COUNTIF(K$4:K136,K136)</f>
        <v>1</v>
      </c>
      <c r="M136" s="11" t="str">
        <f t="shared" si="21"/>
        <v>09:16:00</v>
      </c>
    </row>
    <row r="137" spans="1:13" x14ac:dyDescent="0.25">
      <c r="A137" s="2" t="s">
        <v>9</v>
      </c>
      <c r="B137" s="2" t="s">
        <v>255</v>
      </c>
      <c r="C137" s="23" t="s">
        <v>144</v>
      </c>
      <c r="D137" s="23" t="s">
        <v>128</v>
      </c>
      <c r="E137" s="24" t="s">
        <v>235</v>
      </c>
      <c r="F137" s="24" t="s">
        <v>235</v>
      </c>
      <c r="G137" s="9">
        <f t="shared" si="18"/>
        <v>41721.016464120374</v>
      </c>
      <c r="H137" s="9">
        <f t="shared" si="19"/>
        <v>41721.01675347222</v>
      </c>
      <c r="I137" s="9">
        <f t="shared" si="22"/>
        <v>41721.016464120374</v>
      </c>
      <c r="J137" s="10" t="str">
        <f t="shared" si="23"/>
        <v>09:29:00</v>
      </c>
      <c r="K137" s="11" t="str">
        <f t="shared" si="20"/>
        <v>09:39:00</v>
      </c>
      <c r="L137" s="11">
        <f>COUNTIF(K$4:K137,K137)</f>
        <v>1</v>
      </c>
      <c r="M137" s="11" t="str">
        <f t="shared" si="21"/>
        <v>09:39:00</v>
      </c>
    </row>
    <row r="138" spans="1:13" x14ac:dyDescent="0.25">
      <c r="A138" s="2" t="s">
        <v>9</v>
      </c>
      <c r="B138" s="2" t="s">
        <v>255</v>
      </c>
      <c r="C138" s="23" t="s">
        <v>123</v>
      </c>
      <c r="D138" s="23" t="s">
        <v>165</v>
      </c>
      <c r="E138" s="24" t="s">
        <v>243</v>
      </c>
      <c r="F138" s="24" t="s">
        <v>243</v>
      </c>
      <c r="G138" s="9">
        <f t="shared" si="18"/>
        <v>41723.017418981479</v>
      </c>
      <c r="H138" s="9">
        <f t="shared" si="19"/>
        <v>41723.017476851855</v>
      </c>
      <c r="I138" s="9">
        <f t="shared" si="22"/>
        <v>41723.017418981479</v>
      </c>
      <c r="J138" s="10" t="str">
        <f t="shared" si="23"/>
        <v>10:02:00</v>
      </c>
      <c r="K138" s="11" t="str">
        <f t="shared" si="20"/>
        <v>10:04:00</v>
      </c>
      <c r="L138" s="11">
        <f>COUNTIF(K$4:K138,K138)</f>
        <v>2</v>
      </c>
      <c r="M138" s="11">
        <f t="shared" si="21"/>
        <v>0</v>
      </c>
    </row>
    <row r="139" spans="1:13" x14ac:dyDescent="0.25">
      <c r="A139" s="2" t="s">
        <v>9</v>
      </c>
      <c r="B139" s="2" t="s">
        <v>255</v>
      </c>
      <c r="C139" s="23" t="s">
        <v>54</v>
      </c>
      <c r="D139" s="23" t="s">
        <v>167</v>
      </c>
      <c r="E139" s="24" t="s">
        <v>243</v>
      </c>
      <c r="F139" s="24" t="s">
        <v>243</v>
      </c>
      <c r="G139" s="9">
        <f t="shared" si="18"/>
        <v>41723.025202546298</v>
      </c>
      <c r="H139" s="9">
        <f t="shared" si="19"/>
        <v>41723.029600694441</v>
      </c>
      <c r="I139" s="9">
        <f t="shared" si="22"/>
        <v>41723.025202546298</v>
      </c>
      <c r="J139" s="10" t="str">
        <f t="shared" si="23"/>
        <v>14:31:00</v>
      </c>
      <c r="K139" s="11" t="str">
        <f t="shared" si="20"/>
        <v>17:03:00</v>
      </c>
      <c r="L139" s="11">
        <f>COUNTIF(K$4:K139,K139)</f>
        <v>1</v>
      </c>
      <c r="M139" s="11" t="str">
        <f t="shared" si="21"/>
        <v>17:03:00</v>
      </c>
    </row>
    <row r="140" spans="1:13" x14ac:dyDescent="0.25">
      <c r="A140" s="2" t="s">
        <v>9</v>
      </c>
      <c r="B140" s="2" t="s">
        <v>255</v>
      </c>
      <c r="C140" s="23" t="s">
        <v>124</v>
      </c>
      <c r="D140" s="23" t="s">
        <v>68</v>
      </c>
      <c r="E140" s="24" t="s">
        <v>250</v>
      </c>
      <c r="F140" s="24" t="s">
        <v>250</v>
      </c>
      <c r="G140" s="9">
        <f t="shared" si="18"/>
        <v>41724.019704861108</v>
      </c>
      <c r="H140" s="9">
        <f t="shared" si="19"/>
        <v>41724.019762731485</v>
      </c>
      <c r="I140" s="9">
        <f t="shared" si="22"/>
        <v>41724.019704861108</v>
      </c>
      <c r="J140" s="10" t="str">
        <f t="shared" si="23"/>
        <v>11:21:00</v>
      </c>
      <c r="K140" s="11" t="str">
        <f t="shared" si="20"/>
        <v>11:23:00</v>
      </c>
      <c r="L140" s="11">
        <f>COUNTIF(K$4:K140,K140)</f>
        <v>1</v>
      </c>
      <c r="M140" s="11" t="str">
        <f t="shared" si="21"/>
        <v>11:23:00</v>
      </c>
    </row>
    <row r="141" spans="1:13" x14ac:dyDescent="0.25">
      <c r="A141" s="2" t="s">
        <v>9</v>
      </c>
      <c r="B141" s="2" t="s">
        <v>255</v>
      </c>
      <c r="C141" s="23" t="s">
        <v>193</v>
      </c>
      <c r="D141" s="23" t="s">
        <v>191</v>
      </c>
      <c r="E141" s="24" t="s">
        <v>250</v>
      </c>
      <c r="F141" s="24" t="s">
        <v>250</v>
      </c>
      <c r="G141" s="9">
        <f t="shared" si="18"/>
        <v>41724.027864583331</v>
      </c>
      <c r="H141" s="9">
        <f t="shared" si="19"/>
        <v>41724.027922453701</v>
      </c>
      <c r="I141" s="9">
        <f t="shared" si="22"/>
        <v>41724.027864583331</v>
      </c>
      <c r="J141" s="10" t="str">
        <f t="shared" si="23"/>
        <v>16:03:00</v>
      </c>
      <c r="K141" s="11" t="str">
        <f t="shared" si="20"/>
        <v>16:05:00</v>
      </c>
      <c r="L141" s="11">
        <f>COUNTIF(K$4:K141,K141)</f>
        <v>1</v>
      </c>
      <c r="M141" s="11" t="str">
        <f t="shared" si="21"/>
        <v>16:05:00</v>
      </c>
    </row>
    <row r="142" spans="1:13" x14ac:dyDescent="0.25">
      <c r="A142" s="2" t="s">
        <v>9</v>
      </c>
      <c r="B142" s="2" t="s">
        <v>255</v>
      </c>
      <c r="C142" s="23" t="s">
        <v>214</v>
      </c>
      <c r="D142" s="23" t="s">
        <v>192</v>
      </c>
      <c r="E142" s="24" t="s">
        <v>252</v>
      </c>
      <c r="F142" s="24" t="s">
        <v>252</v>
      </c>
      <c r="G142" s="9">
        <f t="shared" ref="G142:G154" si="24">E142+(C142/24)</f>
        <v>41725.015798611108</v>
      </c>
      <c r="H142" s="9">
        <f t="shared" ref="H142:H154" si="25">F142+(D142/24)</f>
        <v>41725.017881944441</v>
      </c>
      <c r="I142" s="9">
        <f t="shared" si="22"/>
        <v>41725.015798611108</v>
      </c>
      <c r="J142" s="10" t="str">
        <f t="shared" si="23"/>
        <v>09:06:00</v>
      </c>
      <c r="K142" s="11" t="str">
        <f t="shared" ref="K142:K154" si="26">IF(I143&gt;0,D142,IF(I144&gt;0,D143,IF(I145&gt;0,D144,IF(I146&gt;0,D145,""))))</f>
        <v>10:18:00</v>
      </c>
      <c r="L142" s="11">
        <f>COUNTIF(K$4:K142,K142)</f>
        <v>1</v>
      </c>
      <c r="M142" s="11" t="str">
        <f t="shared" ref="M142:M154" si="27">IF(L142=1,K142,0)</f>
        <v>10:18:00</v>
      </c>
    </row>
    <row r="143" spans="1:13" x14ac:dyDescent="0.25">
      <c r="A143" s="2" t="s">
        <v>9</v>
      </c>
      <c r="B143" s="2" t="s">
        <v>255</v>
      </c>
      <c r="C143" s="23" t="s">
        <v>214</v>
      </c>
      <c r="D143" s="23" t="s">
        <v>143</v>
      </c>
      <c r="E143" s="24" t="s">
        <v>253</v>
      </c>
      <c r="F143" s="24" t="s">
        <v>253</v>
      </c>
      <c r="G143" s="9">
        <f t="shared" si="24"/>
        <v>41728.015798611108</v>
      </c>
      <c r="H143" s="9">
        <f t="shared" si="25"/>
        <v>41728.015972222223</v>
      </c>
      <c r="I143" s="9">
        <f t="shared" si="22"/>
        <v>41728.015798611108</v>
      </c>
      <c r="J143" s="10" t="str">
        <f t="shared" si="23"/>
        <v>09:06:00</v>
      </c>
      <c r="K143" s="11" t="str">
        <f t="shared" si="26"/>
        <v>09:12:00</v>
      </c>
      <c r="L143" s="11">
        <f>COUNTIF(K$4:K143,K143)</f>
        <v>1</v>
      </c>
      <c r="M143" s="11" t="str">
        <f t="shared" si="27"/>
        <v>09:12:00</v>
      </c>
    </row>
    <row r="144" spans="1:13" x14ac:dyDescent="0.25">
      <c r="A144" s="2" t="s">
        <v>9</v>
      </c>
      <c r="B144" s="2" t="s">
        <v>255</v>
      </c>
      <c r="C144" s="23" t="s">
        <v>83</v>
      </c>
      <c r="D144" s="23" t="s">
        <v>123</v>
      </c>
      <c r="E144" s="24" t="s">
        <v>251</v>
      </c>
      <c r="F144" s="24" t="s">
        <v>251</v>
      </c>
      <c r="G144" s="9">
        <f t="shared" si="24"/>
        <v>41729.017332175928</v>
      </c>
      <c r="H144" s="9">
        <f t="shared" si="25"/>
        <v>41729.017418981479</v>
      </c>
      <c r="I144" s="9">
        <f t="shared" si="22"/>
        <v>41729.017332175928</v>
      </c>
      <c r="J144" s="10" t="str">
        <f t="shared" si="23"/>
        <v>09:59:00</v>
      </c>
      <c r="K144" s="11" t="str">
        <f t="shared" si="26"/>
        <v>10:02:00</v>
      </c>
      <c r="L144" s="11">
        <f>COUNTIF(K$4:K144,K144)</f>
        <v>2</v>
      </c>
      <c r="M144" s="11">
        <f t="shared" si="27"/>
        <v>0</v>
      </c>
    </row>
    <row r="145" spans="1:13" x14ac:dyDescent="0.25">
      <c r="A145" s="2" t="s">
        <v>99</v>
      </c>
      <c r="B145" s="2" t="s">
        <v>255</v>
      </c>
      <c r="C145" s="23" t="s">
        <v>100</v>
      </c>
      <c r="D145" s="23" t="s">
        <v>101</v>
      </c>
      <c r="E145" s="24" t="s">
        <v>11</v>
      </c>
      <c r="F145" s="24" t="s">
        <v>11</v>
      </c>
      <c r="G145" s="9">
        <f t="shared" si="24"/>
        <v>41700.016493055555</v>
      </c>
      <c r="H145" s="9">
        <f t="shared" si="25"/>
        <v>41700.016637731482</v>
      </c>
      <c r="I145" s="9">
        <f t="shared" si="22"/>
        <v>41700.016493055555</v>
      </c>
      <c r="J145" s="10" t="str">
        <f t="shared" si="23"/>
        <v>09:30:00</v>
      </c>
      <c r="K145" s="11" t="str">
        <f t="shared" si="26"/>
        <v>09:35:00</v>
      </c>
      <c r="L145" s="11">
        <f>COUNTIF(K$4:K145,K145)</f>
        <v>1</v>
      </c>
      <c r="M145" s="11" t="str">
        <f t="shared" si="27"/>
        <v>09:35:00</v>
      </c>
    </row>
    <row r="146" spans="1:13" x14ac:dyDescent="0.25">
      <c r="A146" s="2" t="s">
        <v>99</v>
      </c>
      <c r="B146" s="2" t="s">
        <v>255</v>
      </c>
      <c r="C146" s="23" t="s">
        <v>73</v>
      </c>
      <c r="D146" s="23" t="s">
        <v>102</v>
      </c>
      <c r="E146" s="24" t="s">
        <v>11</v>
      </c>
      <c r="F146" s="24" t="s">
        <v>11</v>
      </c>
      <c r="G146" s="9">
        <f t="shared" si="24"/>
        <v>41700.023466435188</v>
      </c>
      <c r="H146" s="9">
        <f t="shared" si="25"/>
        <v>41700.023755787035</v>
      </c>
      <c r="I146" s="9">
        <f t="shared" si="22"/>
        <v>41700.023466435188</v>
      </c>
      <c r="J146" s="10" t="str">
        <f t="shared" si="23"/>
        <v>13:31:00</v>
      </c>
      <c r="K146" s="11" t="str">
        <f t="shared" si="26"/>
        <v>13:41:00</v>
      </c>
      <c r="L146" s="11">
        <f>COUNTIF(K$4:K146,K146)</f>
        <v>1</v>
      </c>
      <c r="M146" s="11" t="str">
        <f t="shared" si="27"/>
        <v>13:41:00</v>
      </c>
    </row>
    <row r="147" spans="1:13" x14ac:dyDescent="0.25">
      <c r="A147" s="2" t="s">
        <v>99</v>
      </c>
      <c r="B147" s="2" t="s">
        <v>13</v>
      </c>
      <c r="C147" s="23" t="s">
        <v>103</v>
      </c>
      <c r="D147" s="23" t="s">
        <v>104</v>
      </c>
      <c r="E147" s="24" t="s">
        <v>11</v>
      </c>
      <c r="F147" s="24" t="s">
        <v>21</v>
      </c>
      <c r="G147" s="9">
        <f t="shared" si="24"/>
        <v>41700.038165509257</v>
      </c>
      <c r="H147" s="9">
        <f t="shared" si="25"/>
        <v>41701.017274305559</v>
      </c>
      <c r="I147" s="9">
        <f t="shared" si="22"/>
        <v>41700.038165509257</v>
      </c>
      <c r="J147" s="10" t="str">
        <f t="shared" si="23"/>
        <v>21:59:00</v>
      </c>
      <c r="K147" s="11" t="str">
        <f t="shared" si="26"/>
        <v>10:04:00</v>
      </c>
      <c r="L147" s="11">
        <f>COUNTIF(K$4:K147,K147)</f>
        <v>3</v>
      </c>
      <c r="M147" s="11">
        <f t="shared" si="27"/>
        <v>0</v>
      </c>
    </row>
    <row r="148" spans="1:13" x14ac:dyDescent="0.25">
      <c r="A148" s="2" t="s">
        <v>99</v>
      </c>
      <c r="B148" s="2" t="s">
        <v>255</v>
      </c>
      <c r="C148" s="23" t="s">
        <v>56</v>
      </c>
      <c r="D148" s="23" t="s">
        <v>165</v>
      </c>
      <c r="E148" s="24" t="s">
        <v>21</v>
      </c>
      <c r="F148" s="24" t="s">
        <v>21</v>
      </c>
      <c r="G148" s="9">
        <f t="shared" si="24"/>
        <v>41701.017100694444</v>
      </c>
      <c r="H148" s="9">
        <f t="shared" si="25"/>
        <v>41701.017476851855</v>
      </c>
      <c r="I148" s="9">
        <f t="shared" si="22"/>
        <v>0</v>
      </c>
      <c r="J148" s="10" t="str">
        <f t="shared" si="23"/>
        <v/>
      </c>
      <c r="K148" s="11" t="str">
        <f t="shared" si="26"/>
        <v>10:04:00</v>
      </c>
      <c r="L148" s="11">
        <f>COUNTIF(K$4:K148,K148)</f>
        <v>4</v>
      </c>
      <c r="M148" s="11">
        <f t="shared" si="27"/>
        <v>0</v>
      </c>
    </row>
    <row r="149" spans="1:13" x14ac:dyDescent="0.25">
      <c r="A149" s="2" t="s">
        <v>99</v>
      </c>
      <c r="B149" s="2" t="s">
        <v>30</v>
      </c>
      <c r="C149" s="23" t="s">
        <v>70</v>
      </c>
      <c r="D149" s="23" t="s">
        <v>166</v>
      </c>
      <c r="E149" s="24" t="s">
        <v>21</v>
      </c>
      <c r="F149" s="24" t="s">
        <v>21</v>
      </c>
      <c r="G149" s="9">
        <f t="shared" si="24"/>
        <v>41701.031336805558</v>
      </c>
      <c r="H149" s="9">
        <f t="shared" si="25"/>
        <v>41701.031684027781</v>
      </c>
      <c r="I149" s="9">
        <f t="shared" si="22"/>
        <v>41701.031336805558</v>
      </c>
      <c r="J149" s="10" t="str">
        <f t="shared" si="23"/>
        <v>18:03:00</v>
      </c>
      <c r="K149" s="11" t="str">
        <f t="shared" si="26"/>
        <v>18:15:00</v>
      </c>
      <c r="L149" s="11">
        <f>COUNTIF(K$4:K149,K149)</f>
        <v>1</v>
      </c>
      <c r="M149" s="11" t="str">
        <f t="shared" si="27"/>
        <v>18:15:00</v>
      </c>
    </row>
    <row r="150" spans="1:13" x14ac:dyDescent="0.25">
      <c r="A150" s="2" t="s">
        <v>99</v>
      </c>
      <c r="B150" s="2" t="s">
        <v>255</v>
      </c>
      <c r="C150" s="23" t="s">
        <v>172</v>
      </c>
      <c r="D150" s="23" t="s">
        <v>210</v>
      </c>
      <c r="E150" s="24" t="s">
        <v>37</v>
      </c>
      <c r="F150" s="24" t="s">
        <v>37</v>
      </c>
      <c r="G150" s="9">
        <f t="shared" si="24"/>
        <v>41703.015625</v>
      </c>
      <c r="H150" s="9">
        <f t="shared" si="25"/>
        <v>41703.015711805558</v>
      </c>
      <c r="I150" s="9">
        <f t="shared" si="22"/>
        <v>41703.015625</v>
      </c>
      <c r="J150" s="10" t="str">
        <f t="shared" si="23"/>
        <v>09:00:00</v>
      </c>
      <c r="K150" s="11" t="str">
        <f t="shared" si="26"/>
        <v>09:03:00</v>
      </c>
      <c r="L150" s="11">
        <f>COUNTIF(K$4:K150,K150)</f>
        <v>1</v>
      </c>
      <c r="M150" s="11" t="str">
        <f t="shared" si="27"/>
        <v>09:03:00</v>
      </c>
    </row>
    <row r="151" spans="1:13" x14ac:dyDescent="0.25">
      <c r="A151" s="2" t="s">
        <v>99</v>
      </c>
      <c r="B151" s="2" t="s">
        <v>30</v>
      </c>
      <c r="C151" s="23" t="s">
        <v>220</v>
      </c>
      <c r="D151" s="23" t="s">
        <v>221</v>
      </c>
      <c r="E151" s="24" t="s">
        <v>186</v>
      </c>
      <c r="F151" s="24" t="s">
        <v>186</v>
      </c>
      <c r="G151" s="9">
        <f t="shared" si="24"/>
        <v>41704.010792824076</v>
      </c>
      <c r="H151" s="9">
        <f t="shared" si="25"/>
        <v>41704.010937500003</v>
      </c>
      <c r="I151" s="9">
        <f t="shared" si="22"/>
        <v>41704.010792824076</v>
      </c>
      <c r="J151" s="10" t="str">
        <f t="shared" si="23"/>
        <v>06:13:00</v>
      </c>
      <c r="K151" s="11" t="str">
        <f t="shared" si="26"/>
        <v>06:18:00</v>
      </c>
      <c r="L151" s="11">
        <f>COUNTIF(K$4:K151,K151)</f>
        <v>2</v>
      </c>
      <c r="M151" s="11">
        <f t="shared" si="27"/>
        <v>0</v>
      </c>
    </row>
    <row r="152" spans="1:13" x14ac:dyDescent="0.25">
      <c r="A152" s="2" t="s">
        <v>99</v>
      </c>
      <c r="B152" s="2" t="s">
        <v>255</v>
      </c>
      <c r="C152" s="23" t="s">
        <v>33</v>
      </c>
      <c r="D152" s="23" t="s">
        <v>118</v>
      </c>
      <c r="E152" s="24" t="s">
        <v>186</v>
      </c>
      <c r="F152" s="24" t="s">
        <v>186</v>
      </c>
      <c r="G152" s="9">
        <f t="shared" si="24"/>
        <v>41704.01834490741</v>
      </c>
      <c r="H152" s="9">
        <f t="shared" si="25"/>
        <v>41704.018460648149</v>
      </c>
      <c r="I152" s="9">
        <f t="shared" si="22"/>
        <v>41704.01834490741</v>
      </c>
      <c r="J152" s="10" t="str">
        <f t="shared" si="23"/>
        <v>10:34:00</v>
      </c>
      <c r="K152" s="11" t="str">
        <f t="shared" si="26"/>
        <v>10:38:00</v>
      </c>
      <c r="L152" s="11">
        <f>COUNTIF(K$4:K152,K152)</f>
        <v>1</v>
      </c>
      <c r="M152" s="11" t="str">
        <f t="shared" si="27"/>
        <v>10:38:00</v>
      </c>
    </row>
    <row r="153" spans="1:13" x14ac:dyDescent="0.25">
      <c r="A153" s="2" t="s">
        <v>99</v>
      </c>
      <c r="B153" s="2" t="s">
        <v>255</v>
      </c>
      <c r="C153" s="23" t="s">
        <v>201</v>
      </c>
      <c r="D153" s="23" t="s">
        <v>178</v>
      </c>
      <c r="E153" s="24" t="s">
        <v>186</v>
      </c>
      <c r="F153" s="24" t="s">
        <v>186</v>
      </c>
      <c r="G153" s="9">
        <f t="shared" si="24"/>
        <v>41704.025520833333</v>
      </c>
      <c r="H153" s="9">
        <f t="shared" si="25"/>
        <v>41704.025607638891</v>
      </c>
      <c r="I153" s="9">
        <f t="shared" si="22"/>
        <v>41704.025520833333</v>
      </c>
      <c r="J153" s="10" t="str">
        <f t="shared" si="23"/>
        <v>14:42:00</v>
      </c>
      <c r="K153" s="11" t="str">
        <f t="shared" si="26"/>
        <v>14:45:00</v>
      </c>
      <c r="L153" s="11">
        <f>COUNTIF(K$4:K153,K153)</f>
        <v>1</v>
      </c>
      <c r="M153" s="11" t="str">
        <f t="shared" si="27"/>
        <v>14:45:00</v>
      </c>
    </row>
    <row r="154" spans="1:13" x14ac:dyDescent="0.25">
      <c r="A154" s="2" t="s">
        <v>99</v>
      </c>
      <c r="B154" s="2" t="s">
        <v>30</v>
      </c>
      <c r="C154" s="23" t="s">
        <v>227</v>
      </c>
      <c r="D154" s="23" t="s">
        <v>228</v>
      </c>
      <c r="E154" s="24" t="s">
        <v>196</v>
      </c>
      <c r="F154" s="24" t="s">
        <v>196</v>
      </c>
      <c r="G154" s="9">
        <f t="shared" si="24"/>
        <v>41705.009461805559</v>
      </c>
      <c r="H154" s="9">
        <f t="shared" si="25"/>
        <v>41705.010243055556</v>
      </c>
      <c r="I154" s="9">
        <f t="shared" si="22"/>
        <v>41705.009461805559</v>
      </c>
      <c r="J154" s="10" t="str">
        <f t="shared" si="23"/>
        <v>05:27:00</v>
      </c>
      <c r="K154" s="11" t="str">
        <f t="shared" si="26"/>
        <v/>
      </c>
      <c r="L154" s="11">
        <f>COUNTIF(K$4:K154,K154)</f>
        <v>1</v>
      </c>
      <c r="M154" s="11" t="str">
        <f t="shared" si="27"/>
        <v/>
      </c>
    </row>
    <row r="157" spans="1:13" x14ac:dyDescent="0.25">
      <c r="A157" s="2"/>
      <c r="B157" s="2"/>
    </row>
    <row r="158" spans="1:13" x14ac:dyDescent="0.25">
      <c r="A158" s="2"/>
      <c r="B158" s="2"/>
    </row>
    <row r="159" spans="1:13" x14ac:dyDescent="0.25">
      <c r="A159" s="2"/>
      <c r="B159" s="2"/>
    </row>
  </sheetData>
  <sortState ref="A2:F7291">
    <sortCondition ref="A2:A7291"/>
    <sortCondition ref="E2:E7291"/>
    <sortCondition ref="C2:C7291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Sheet2</vt:lpstr>
      <vt:lpstr>Sheet3</vt:lpstr>
    </vt:vector>
  </TitlesOfParts>
  <Company>Bank AlBilad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Anas Al Elweet</dc:creator>
  <cp:lastModifiedBy>Anas Al Elweet</cp:lastModifiedBy>
  <dcterms:created xsi:type="dcterms:W3CDTF">2014-04-29T12:21:48Z</dcterms:created>
  <dcterms:modified xsi:type="dcterms:W3CDTF">2014-06-03T11:36:34Z</dcterms:modified>
</cp:coreProperties>
</file>